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11430" tabRatio="607"/>
  </bookViews>
  <sheets>
    <sheet name="Population pyramid" sheetId="1" r:id="rId1"/>
  </sheets>
  <calcPr calcId="125725"/>
</workbook>
</file>

<file path=xl/calcChain.xml><?xml version="1.0" encoding="utf-8"?>
<calcChain xmlns="http://schemas.openxmlformats.org/spreadsheetml/2006/main">
  <c r="AE4" i="1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3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3"/>
  <c r="AC3"/>
  <c r="AC4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</calcChain>
</file>

<file path=xl/sharedStrings.xml><?xml version="1.0" encoding="utf-8"?>
<sst xmlns="http://schemas.openxmlformats.org/spreadsheetml/2006/main" count="13" uniqueCount="12">
  <si>
    <t>Male</t>
    <phoneticPr fontId="2" type="noConversion"/>
  </si>
  <si>
    <t>Female</t>
    <phoneticPr fontId="2" type="noConversion"/>
  </si>
  <si>
    <t>Age</t>
    <phoneticPr fontId="2" type="noConversion"/>
  </si>
  <si>
    <t>Female</t>
    <phoneticPr fontId="2" type="noConversion"/>
  </si>
  <si>
    <t>正误差</t>
    <phoneticPr fontId="2" type="noConversion"/>
  </si>
  <si>
    <t>负误差</t>
    <phoneticPr fontId="2" type="noConversion"/>
  </si>
  <si>
    <t>* Rongson.chen（图表艺术）</t>
    <phoneticPr fontId="8" type="noConversion"/>
  </si>
  <si>
    <t>博客：</t>
    <phoneticPr fontId="8" type="noConversion"/>
  </si>
  <si>
    <t>http://rongson.blog.sohu.com/</t>
    <phoneticPr fontId="8" type="noConversion"/>
  </si>
  <si>
    <t>微博：</t>
    <phoneticPr fontId="8" type="noConversion"/>
  </si>
  <si>
    <t>http://weibo.com/rongson</t>
  </si>
  <si>
    <t>欢迎关注新浪微博或博客中留言及评论，谢谢。：）</t>
    <phoneticPr fontId="8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</si>
</sst>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9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C00000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9"/>
      <name val="Arial"/>
      <family val="2"/>
      <charset val="134"/>
    </font>
    <font>
      <b/>
      <sz val="10"/>
      <name val="微软雅黑"/>
      <family val="2"/>
      <charset val="134"/>
    </font>
    <font>
      <sz val="10"/>
      <color theme="0" tint="-0.249977111117893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9" fontId="3" fillId="0" borderId="0" xfId="2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9" fontId="3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2" applyNumberFormat="1" applyFont="1" applyBorder="1">
      <alignment vertical="center"/>
    </xf>
    <xf numFmtId="9" fontId="3" fillId="0" borderId="1" xfId="0" applyNumberFormat="1" applyFont="1" applyBorder="1">
      <alignment vertical="center"/>
    </xf>
    <xf numFmtId="9" fontId="3" fillId="0" borderId="1" xfId="1" applyNumberFormat="1" applyFont="1" applyBorder="1">
      <alignment vertical="center"/>
    </xf>
    <xf numFmtId="0" fontId="3" fillId="0" borderId="2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11" fillId="0" borderId="0" xfId="3" applyAlignment="1" applyProtection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">
    <cellStyle name="百分比" xfId="2" builtinId="5"/>
    <cellStyle name="常规" xfId="0" builtinId="0"/>
    <cellStyle name="超链接" xfId="3" builtinId="8"/>
    <cellStyle name="千位分隔" xfId="1" builtinId="3"/>
  </cellStyles>
  <dxfs count="0"/>
  <tableStyles count="0" defaultTableStyle="TableStyleMedium9" defaultPivotStyle="PivotStyleLight16"/>
  <colors>
    <mruColors>
      <color rgb="FFE75C21"/>
      <color rgb="FFA6CEA9"/>
      <color rgb="FFF79646"/>
      <color rgb="FFFFFFAB"/>
      <color rgb="FFFFFF8B"/>
      <color rgb="FFCCFF99"/>
      <color rgb="FFA7592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0143666334566857"/>
          <c:y val="0.31414888882834285"/>
          <c:w val="0.79610184457801314"/>
          <c:h val="0.60168251459916999"/>
        </c:manualLayout>
      </c:layout>
      <c:scatterChart>
        <c:scatterStyle val="smoothMarker"/>
        <c:ser>
          <c:idx val="1"/>
          <c:order val="1"/>
          <c:tx>
            <c:strRef>
              <c:f>'Population pyramid'!$AC$2</c:f>
              <c:strCache>
                <c:ptCount val="1"/>
                <c:pt idx="0">
                  <c:v>Male</c:v>
                </c:pt>
              </c:strCache>
            </c:strRef>
          </c:tx>
          <c:spPr>
            <a:ln w="44450">
              <a:solidFill>
                <a:srgbClr val="A6CEA9"/>
              </a:solidFill>
            </a:ln>
          </c:spPr>
          <c:marker>
            <c:symbol val="none"/>
          </c:marker>
          <c:dLbls>
            <c:dLbl>
              <c:idx val="94"/>
              <c:layout>
                <c:manualLayout>
                  <c:x val="-0.32980665119876318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bg1"/>
                      </a:solidFill>
                    </a:defRPr>
                  </a:pPr>
                  <a:endParaRPr lang="zh-CN"/>
                </a:p>
              </c:txPr>
              <c:dLblPos val="r"/>
              <c:showSerName val="1"/>
            </c:dLbl>
            <c:delete val="1"/>
            <c:txPr>
              <a:bodyPr/>
              <a:lstStyle/>
              <a:p>
                <a:pPr>
                  <a:defRPr sz="1100" b="1"/>
                </a:pPr>
                <a:endParaRPr lang="zh-CN"/>
              </a:p>
            </c:txPr>
            <c:dLblPos val="l"/>
          </c:dLbls>
          <c:errBars>
            <c:errDir val="x"/>
            <c:errBarType val="plus"/>
            <c:errValType val="cust"/>
            <c:noEndCap val="1"/>
            <c:plus>
              <c:numRef>
                <c:f>'Population pyramid'!$AE$3:$AE$103</c:f>
                <c:numCache>
                  <c:formatCode>General</c:formatCode>
                  <c:ptCount val="101"/>
                  <c:pt idx="0">
                    <c:v>0.15</c:v>
                  </c:pt>
                  <c:pt idx="1">
                    <c:v>0.14841965166913668</c:v>
                  </c:pt>
                  <c:pt idx="2">
                    <c:v>0.14704988296005012</c:v>
                  </c:pt>
                  <c:pt idx="3">
                    <c:v>0.14652356348468762</c:v>
                  </c:pt>
                  <c:pt idx="4">
                    <c:v>0.14456951503559218</c:v>
                  </c:pt>
                  <c:pt idx="5">
                    <c:v>0.14140890269134385</c:v>
                  </c:pt>
                  <c:pt idx="6">
                    <c:v>0.14082867285004008</c:v>
                  </c:pt>
                  <c:pt idx="7">
                    <c:v>0.13850883178956561</c:v>
                  </c:pt>
                  <c:pt idx="8">
                    <c:v>0.13740485268884614</c:v>
                  </c:pt>
                  <c:pt idx="9">
                    <c:v>0.13638121914879206</c:v>
                  </c:pt>
                  <c:pt idx="10">
                    <c:v>0.1357337979313982</c:v>
                  </c:pt>
                  <c:pt idx="11">
                    <c:v>0.13427707844967279</c:v>
                  </c:pt>
                  <c:pt idx="12">
                    <c:v>0.13200335228665916</c:v>
                  </c:pt>
                  <c:pt idx="13">
                    <c:v>0.13156360024958863</c:v>
                  </c:pt>
                  <c:pt idx="14">
                    <c:v>0.12936022970864242</c:v>
                  </c:pt>
                  <c:pt idx="15">
                    <c:v>0.12682853938947428</c:v>
                  </c:pt>
                  <c:pt idx="16">
                    <c:v>0.12358018124037119</c:v>
                  </c:pt>
                  <c:pt idx="17">
                    <c:v>0.12343462564229776</c:v>
                  </c:pt>
                  <c:pt idx="18">
                    <c:v>0.12053056010883707</c:v>
                  </c:pt>
                  <c:pt idx="19">
                    <c:v>0.11814983126046934</c:v>
                  </c:pt>
                  <c:pt idx="20">
                    <c:v>0.11795336421317063</c:v>
                  </c:pt>
                  <c:pt idx="21">
                    <c:v>0.11641814982517429</c:v>
                  </c:pt>
                  <c:pt idx="22">
                    <c:v>0.11493543721858281</c:v>
                  </c:pt>
                  <c:pt idx="23">
                    <c:v>0.1146304003102787</c:v>
                  </c:pt>
                  <c:pt idx="24">
                    <c:v>0.11450302117062619</c:v>
                  </c:pt>
                  <c:pt idx="25">
                    <c:v>0.11248260806807073</c:v>
                  </c:pt>
                  <c:pt idx="26">
                    <c:v>0.1118736984251642</c:v>
                  </c:pt>
                  <c:pt idx="27">
                    <c:v>0.10996734453566176</c:v>
                  </c:pt>
                  <c:pt idx="28">
                    <c:v>0.1078954442873431</c:v>
                  </c:pt>
                  <c:pt idx="29">
                    <c:v>0.10729301506610894</c:v>
                  </c:pt>
                  <c:pt idx="30">
                    <c:v>0.10577372283011653</c:v>
                  </c:pt>
                  <c:pt idx="31">
                    <c:v>0.10486201903063305</c:v>
                  </c:pt>
                  <c:pt idx="32">
                    <c:v>0.10465322213595195</c:v>
                  </c:pt>
                  <c:pt idx="33">
                    <c:v>0.10376198193141487</c:v>
                  </c:pt>
                  <c:pt idx="34">
                    <c:v>0.10208493920998839</c:v>
                  </c:pt>
                  <c:pt idx="35">
                    <c:v>0.10013319324802264</c:v>
                  </c:pt>
                  <c:pt idx="36">
                    <c:v>0.10012188435831521</c:v>
                  </c:pt>
                  <c:pt idx="37">
                    <c:v>9.8583285175518037E-2</c:v>
                  </c:pt>
                  <c:pt idx="38">
                    <c:v>9.5460814212746686E-2</c:v>
                  </c:pt>
                  <c:pt idx="39">
                    <c:v>9.2575101608742938E-2</c:v>
                  </c:pt>
                  <c:pt idx="40">
                    <c:v>9.2248478594708833E-2</c:v>
                  </c:pt>
                  <c:pt idx="41">
                    <c:v>9.1821830342072613E-2</c:v>
                  </c:pt>
                  <c:pt idx="42">
                    <c:v>9.0888677684925478E-2</c:v>
                  </c:pt>
                  <c:pt idx="43">
                    <c:v>9.0078760956032705E-2</c:v>
                  </c:pt>
                  <c:pt idx="44">
                    <c:v>8.8812119839257853E-2</c:v>
                  </c:pt>
                  <c:pt idx="45">
                    <c:v>8.8519693762297694E-2</c:v>
                  </c:pt>
                  <c:pt idx="46">
                    <c:v>8.7022997636990285E-2</c:v>
                  </c:pt>
                  <c:pt idx="47">
                    <c:v>8.6886597342455296E-2</c:v>
                  </c:pt>
                  <c:pt idx="48">
                    <c:v>8.4459731743112998E-2</c:v>
                  </c:pt>
                  <c:pt idx="49">
                    <c:v>8.1162319540171834E-2</c:v>
                  </c:pt>
                  <c:pt idx="50">
                    <c:v>8.094204987448432E-2</c:v>
                  </c:pt>
                  <c:pt idx="51">
                    <c:v>7.9149075461526705E-2</c:v>
                  </c:pt>
                  <c:pt idx="52">
                    <c:v>7.6109489883579726E-2</c:v>
                  </c:pt>
                  <c:pt idx="53">
                    <c:v>7.4474355707652581E-2</c:v>
                  </c:pt>
                  <c:pt idx="54">
                    <c:v>7.3826220347889118E-2</c:v>
                  </c:pt>
                  <c:pt idx="55">
                    <c:v>7.3680644216372465E-2</c:v>
                  </c:pt>
                  <c:pt idx="56">
                    <c:v>7.3234097914558496E-2</c:v>
                  </c:pt>
                  <c:pt idx="57">
                    <c:v>7.2731701998349177E-2</c:v>
                  </c:pt>
                  <c:pt idx="58">
                    <c:v>7.1309058078879453E-2</c:v>
                  </c:pt>
                  <c:pt idx="59">
                    <c:v>7.1300491867983054E-2</c:v>
                  </c:pt>
                  <c:pt idx="60">
                    <c:v>7.0293531915513532E-2</c:v>
                  </c:pt>
                  <c:pt idx="61">
                    <c:v>7.0109079646383923E-2</c:v>
                  </c:pt>
                  <c:pt idx="62">
                    <c:v>6.972816985790109E-2</c:v>
                  </c:pt>
                  <c:pt idx="63">
                    <c:v>6.6702581217737686E-2</c:v>
                  </c:pt>
                  <c:pt idx="64">
                    <c:v>6.5219813928384565E-2</c:v>
                  </c:pt>
                  <c:pt idx="65">
                    <c:v>6.4754505488050201E-2</c:v>
                  </c:pt>
                  <c:pt idx="66">
                    <c:v>6.3892138676513596E-2</c:v>
                  </c:pt>
                  <c:pt idx="67">
                    <c:v>6.0921136384678123E-2</c:v>
                  </c:pt>
                  <c:pt idx="68">
                    <c:v>5.9954588823869524E-2</c:v>
                  </c:pt>
                  <c:pt idx="69">
                    <c:v>5.9772159399461205E-2</c:v>
                  </c:pt>
                  <c:pt idx="70">
                    <c:v>5.6525402128488896E-2</c:v>
                  </c:pt>
                  <c:pt idx="71">
                    <c:v>5.3250100913932445E-2</c:v>
                  </c:pt>
                  <c:pt idx="72">
                    <c:v>5.256159153207763E-2</c:v>
                  </c:pt>
                  <c:pt idx="73">
                    <c:v>5.1407658864247009E-2</c:v>
                  </c:pt>
                  <c:pt idx="74">
                    <c:v>4.9924011019124116E-2</c:v>
                  </c:pt>
                  <c:pt idx="75">
                    <c:v>4.7120716305040208E-2</c:v>
                  </c:pt>
                  <c:pt idx="76">
                    <c:v>4.459238327196062E-2</c:v>
                  </c:pt>
                  <c:pt idx="77">
                    <c:v>4.2702167532283314E-2</c:v>
                  </c:pt>
                  <c:pt idx="78">
                    <c:v>4.0614690337854649E-2</c:v>
                  </c:pt>
                  <c:pt idx="79">
                    <c:v>4.0038732785582842E-2</c:v>
                  </c:pt>
                  <c:pt idx="80">
                    <c:v>3.7369382175346529E-2</c:v>
                  </c:pt>
                  <c:pt idx="81">
                    <c:v>3.693906007436247E-2</c:v>
                  </c:pt>
                  <c:pt idx="82">
                    <c:v>3.6500371997452763E-2</c:v>
                  </c:pt>
                  <c:pt idx="83">
                    <c:v>3.4464101341260663E-2</c:v>
                  </c:pt>
                  <c:pt idx="84">
                    <c:v>3.1175818191427059E-2</c:v>
                  </c:pt>
                  <c:pt idx="85">
                    <c:v>2.9221842514668205E-2</c:v>
                  </c:pt>
                  <c:pt idx="86">
                    <c:v>2.6422789217523793E-2</c:v>
                  </c:pt>
                  <c:pt idx="87">
                    <c:v>2.4774897017517065E-2</c:v>
                  </c:pt>
                  <c:pt idx="88">
                    <c:v>2.3287209752270444E-2</c:v>
                  </c:pt>
                  <c:pt idx="89">
                    <c:v>2.0081286106468043E-2</c:v>
                  </c:pt>
                  <c:pt idx="90">
                    <c:v>1.8796321728392393E-2</c:v>
                  </c:pt>
                  <c:pt idx="91">
                    <c:v>1.8789854885090603E-2</c:v>
                  </c:pt>
                  <c:pt idx="92">
                    <c:v>1.546971388806993E-2</c:v>
                  </c:pt>
                  <c:pt idx="93">
                    <c:v>1.2871645981955542E-2</c:v>
                  </c:pt>
                  <c:pt idx="94">
                    <c:v>1.0356530471838092E-2</c:v>
                  </c:pt>
                  <c:pt idx="95">
                    <c:v>9.9943452263303138E-3</c:v>
                  </c:pt>
                  <c:pt idx="96">
                    <c:v>6.902143324453624E-3</c:v>
                  </c:pt>
                  <c:pt idx="97">
                    <c:v>6.1133566911679088E-3</c:v>
                  </c:pt>
                  <c:pt idx="98">
                    <c:v>3.2970523533628819E-3</c:v>
                  </c:pt>
                  <c:pt idx="99">
                    <c:v>2.3525705200844625E-3</c:v>
                  </c:pt>
                  <c:pt idx="100">
                    <c:v>7.9396136071922026E-4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ln w="44450">
                <a:solidFill>
                  <a:srgbClr val="4BACC6">
                    <a:lumMod val="60000"/>
                    <a:lumOff val="40000"/>
                    <a:alpha val="30000"/>
                  </a:srgbClr>
                </a:solidFill>
              </a:ln>
            </c:spPr>
          </c:errBars>
          <c:xVal>
            <c:numRef>
              <c:f>'Population pyramid'!$AC$3:$AC$103</c:f>
              <c:numCache>
                <c:formatCode>0%</c:formatCode>
                <c:ptCount val="101"/>
                <c:pt idx="0">
                  <c:v>-0.15</c:v>
                </c:pt>
                <c:pt idx="1">
                  <c:v>-0.14841965166913668</c:v>
                </c:pt>
                <c:pt idx="2">
                  <c:v>-0.14704988296005012</c:v>
                </c:pt>
                <c:pt idx="3">
                  <c:v>-0.14652356348468762</c:v>
                </c:pt>
                <c:pt idx="4">
                  <c:v>-0.14456951503559218</c:v>
                </c:pt>
                <c:pt idx="5">
                  <c:v>-0.14140890269134385</c:v>
                </c:pt>
                <c:pt idx="6">
                  <c:v>-0.14082867285004008</c:v>
                </c:pt>
                <c:pt idx="7">
                  <c:v>-0.13850883178956561</c:v>
                </c:pt>
                <c:pt idx="8">
                  <c:v>-0.13740485268884614</c:v>
                </c:pt>
                <c:pt idx="9">
                  <c:v>-0.13638121914879206</c:v>
                </c:pt>
                <c:pt idx="10">
                  <c:v>-0.1357337979313982</c:v>
                </c:pt>
                <c:pt idx="11">
                  <c:v>-0.13427707844967279</c:v>
                </c:pt>
                <c:pt idx="12">
                  <c:v>-0.13200335228665916</c:v>
                </c:pt>
                <c:pt idx="13">
                  <c:v>-0.13156360024958863</c:v>
                </c:pt>
                <c:pt idx="14">
                  <c:v>-0.12936022970864242</c:v>
                </c:pt>
                <c:pt idx="15">
                  <c:v>-0.12682853938947428</c:v>
                </c:pt>
                <c:pt idx="16">
                  <c:v>-0.12358018124037119</c:v>
                </c:pt>
                <c:pt idx="17">
                  <c:v>-0.12343462564229776</c:v>
                </c:pt>
                <c:pt idx="18">
                  <c:v>-0.12053056010883707</c:v>
                </c:pt>
                <c:pt idx="19">
                  <c:v>-0.11814983126046934</c:v>
                </c:pt>
                <c:pt idx="20">
                  <c:v>-0.11795336421317063</c:v>
                </c:pt>
                <c:pt idx="21">
                  <c:v>-0.11641814982517429</c:v>
                </c:pt>
                <c:pt idx="22">
                  <c:v>-0.11493543721858281</c:v>
                </c:pt>
                <c:pt idx="23">
                  <c:v>-0.1146304003102787</c:v>
                </c:pt>
                <c:pt idx="24">
                  <c:v>-0.11450302117062619</c:v>
                </c:pt>
                <c:pt idx="25">
                  <c:v>-0.11248260806807073</c:v>
                </c:pt>
                <c:pt idx="26">
                  <c:v>-0.1118736984251642</c:v>
                </c:pt>
                <c:pt idx="27">
                  <c:v>-0.10996734453566176</c:v>
                </c:pt>
                <c:pt idx="28">
                  <c:v>-0.1078954442873431</c:v>
                </c:pt>
                <c:pt idx="29">
                  <c:v>-0.10729301506610894</c:v>
                </c:pt>
                <c:pt idx="30">
                  <c:v>-0.10577372283011653</c:v>
                </c:pt>
                <c:pt idx="31">
                  <c:v>-0.10486201903063305</c:v>
                </c:pt>
                <c:pt idx="32">
                  <c:v>-0.10465322213595195</c:v>
                </c:pt>
                <c:pt idx="33">
                  <c:v>-0.10376198193141487</c:v>
                </c:pt>
                <c:pt idx="34">
                  <c:v>-0.10208493920998839</c:v>
                </c:pt>
                <c:pt idx="35">
                  <c:v>-0.10013319324802264</c:v>
                </c:pt>
                <c:pt idx="36">
                  <c:v>-0.10012188435831521</c:v>
                </c:pt>
                <c:pt idx="37">
                  <c:v>-9.8583285175518037E-2</c:v>
                </c:pt>
                <c:pt idx="38">
                  <c:v>-9.5460814212746686E-2</c:v>
                </c:pt>
                <c:pt idx="39">
                  <c:v>-9.2575101608742938E-2</c:v>
                </c:pt>
                <c:pt idx="40">
                  <c:v>-9.2248478594708833E-2</c:v>
                </c:pt>
                <c:pt idx="41">
                  <c:v>-9.1821830342072613E-2</c:v>
                </c:pt>
                <c:pt idx="42">
                  <c:v>-9.0888677684925478E-2</c:v>
                </c:pt>
                <c:pt idx="43">
                  <c:v>-9.0078760956032705E-2</c:v>
                </c:pt>
                <c:pt idx="44">
                  <c:v>-8.8812119839257853E-2</c:v>
                </c:pt>
                <c:pt idx="45">
                  <c:v>-8.8519693762297694E-2</c:v>
                </c:pt>
                <c:pt idx="46">
                  <c:v>-8.7022997636990285E-2</c:v>
                </c:pt>
                <c:pt idx="47">
                  <c:v>-8.6886597342455296E-2</c:v>
                </c:pt>
                <c:pt idx="48">
                  <c:v>-8.4459731743112998E-2</c:v>
                </c:pt>
                <c:pt idx="49">
                  <c:v>-8.1162319540171834E-2</c:v>
                </c:pt>
                <c:pt idx="50">
                  <c:v>-8.094204987448432E-2</c:v>
                </c:pt>
                <c:pt idx="51">
                  <c:v>-7.9149075461526705E-2</c:v>
                </c:pt>
                <c:pt idx="52">
                  <c:v>-7.6109489883579726E-2</c:v>
                </c:pt>
                <c:pt idx="53">
                  <c:v>-7.4474355707652581E-2</c:v>
                </c:pt>
                <c:pt idx="54">
                  <c:v>-7.3826220347889118E-2</c:v>
                </c:pt>
                <c:pt idx="55">
                  <c:v>-7.3680644216372465E-2</c:v>
                </c:pt>
                <c:pt idx="56">
                  <c:v>-7.3234097914558496E-2</c:v>
                </c:pt>
                <c:pt idx="57">
                  <c:v>-7.2731701998349177E-2</c:v>
                </c:pt>
                <c:pt idx="58">
                  <c:v>-7.1309058078879453E-2</c:v>
                </c:pt>
                <c:pt idx="59">
                  <c:v>-7.1300491867983054E-2</c:v>
                </c:pt>
                <c:pt idx="60">
                  <c:v>-7.0293531915513532E-2</c:v>
                </c:pt>
                <c:pt idx="61">
                  <c:v>-7.0109079646383923E-2</c:v>
                </c:pt>
                <c:pt idx="62">
                  <c:v>-6.972816985790109E-2</c:v>
                </c:pt>
                <c:pt idx="63">
                  <c:v>-6.6702581217737686E-2</c:v>
                </c:pt>
                <c:pt idx="64">
                  <c:v>-6.5219813928384565E-2</c:v>
                </c:pt>
                <c:pt idx="65">
                  <c:v>-6.4754505488050201E-2</c:v>
                </c:pt>
                <c:pt idx="66">
                  <c:v>-6.3892138676513596E-2</c:v>
                </c:pt>
                <c:pt idx="67">
                  <c:v>-6.0921136384678123E-2</c:v>
                </c:pt>
                <c:pt idx="68">
                  <c:v>-5.9954588823869524E-2</c:v>
                </c:pt>
                <c:pt idx="69">
                  <c:v>-5.9772159399461205E-2</c:v>
                </c:pt>
                <c:pt idx="70">
                  <c:v>-5.6525402128488896E-2</c:v>
                </c:pt>
                <c:pt idx="71">
                  <c:v>-5.3250100913932445E-2</c:v>
                </c:pt>
                <c:pt idx="72">
                  <c:v>-5.256159153207763E-2</c:v>
                </c:pt>
                <c:pt idx="73">
                  <c:v>-5.1407658864247009E-2</c:v>
                </c:pt>
                <c:pt idx="74">
                  <c:v>-4.9924011019124116E-2</c:v>
                </c:pt>
                <c:pt idx="75">
                  <c:v>-4.7120716305040208E-2</c:v>
                </c:pt>
                <c:pt idx="76">
                  <c:v>-4.459238327196062E-2</c:v>
                </c:pt>
                <c:pt idx="77">
                  <c:v>-4.2702167532283314E-2</c:v>
                </c:pt>
                <c:pt idx="78">
                  <c:v>-4.0614690337854649E-2</c:v>
                </c:pt>
                <c:pt idx="79">
                  <c:v>-4.0038732785582842E-2</c:v>
                </c:pt>
                <c:pt idx="80">
                  <c:v>-3.7369382175346529E-2</c:v>
                </c:pt>
                <c:pt idx="81">
                  <c:v>-3.693906007436247E-2</c:v>
                </c:pt>
                <c:pt idx="82">
                  <c:v>-3.6500371997452763E-2</c:v>
                </c:pt>
                <c:pt idx="83">
                  <c:v>-3.4464101341260663E-2</c:v>
                </c:pt>
                <c:pt idx="84">
                  <c:v>-3.1175818191427059E-2</c:v>
                </c:pt>
                <c:pt idx="85">
                  <c:v>-2.9221842514668205E-2</c:v>
                </c:pt>
                <c:pt idx="86">
                  <c:v>-2.6422789217523793E-2</c:v>
                </c:pt>
                <c:pt idx="87">
                  <c:v>-2.4774897017517065E-2</c:v>
                </c:pt>
                <c:pt idx="88">
                  <c:v>-2.3287209752270444E-2</c:v>
                </c:pt>
                <c:pt idx="89">
                  <c:v>-2.0081286106468043E-2</c:v>
                </c:pt>
                <c:pt idx="90">
                  <c:v>-1.8796321728392393E-2</c:v>
                </c:pt>
                <c:pt idx="91">
                  <c:v>-1.8789854885090603E-2</c:v>
                </c:pt>
                <c:pt idx="92">
                  <c:v>-1.546971388806993E-2</c:v>
                </c:pt>
                <c:pt idx="93">
                  <c:v>-1.2871645981955542E-2</c:v>
                </c:pt>
                <c:pt idx="94">
                  <c:v>-1.0356530471838092E-2</c:v>
                </c:pt>
                <c:pt idx="95">
                  <c:v>-9.9943452263303138E-3</c:v>
                </c:pt>
                <c:pt idx="96">
                  <c:v>-6.902143324453624E-3</c:v>
                </c:pt>
                <c:pt idx="97">
                  <c:v>-6.1133566911679088E-3</c:v>
                </c:pt>
                <c:pt idx="98">
                  <c:v>-3.2970523533628819E-3</c:v>
                </c:pt>
                <c:pt idx="99">
                  <c:v>-2.3525705200844625E-3</c:v>
                </c:pt>
                <c:pt idx="100">
                  <c:v>-7.9396136071922026E-4</c:v>
                </c:pt>
              </c:numCache>
            </c:numRef>
          </c:xVal>
          <c:yVal>
            <c:numRef>
              <c:f>'Population pyramid'!$AA$3:$AA$103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</c:ser>
        <c:axId val="216172032"/>
        <c:axId val="216173568"/>
      </c:scatterChart>
      <c:scatterChart>
        <c:scatterStyle val="smoothMarker"/>
        <c:ser>
          <c:idx val="0"/>
          <c:order val="0"/>
          <c:tx>
            <c:strRef>
              <c:f>'Population pyramid'!$AB$2</c:f>
              <c:strCache>
                <c:ptCount val="1"/>
                <c:pt idx="0">
                  <c:v>Female</c:v>
                </c:pt>
              </c:strCache>
            </c:strRef>
          </c:tx>
          <c:spPr>
            <a:ln w="44450">
              <a:solidFill>
                <a:srgbClr val="A6CEA9"/>
              </a:solidFill>
            </a:ln>
          </c:spPr>
          <c:marker>
            <c:symbol val="none"/>
          </c:marker>
          <c:dLbls>
            <c:dLbl>
              <c:idx val="94"/>
              <c:layout>
                <c:manualLayout>
                  <c:x val="0.24603170759409643"/>
                  <c:y val="4.6457607433217614E-3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bg1"/>
                      </a:solidFill>
                    </a:defRPr>
                  </a:pPr>
                  <a:endParaRPr lang="zh-CN"/>
                </a:p>
              </c:txPr>
              <c:showSerName val="1"/>
            </c:dLbl>
            <c:delete val="1"/>
            <c:txPr>
              <a:bodyPr/>
              <a:lstStyle/>
              <a:p>
                <a:pPr>
                  <a:defRPr sz="1100"/>
                </a:pPr>
                <a:endParaRPr lang="zh-CN"/>
              </a:p>
            </c:txPr>
          </c:dLbls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0</c:v>
                </c:pt>
              </c:numLit>
            </c:plus>
            <c:minus>
              <c:numRef>
                <c:f>'Population pyramid'!$AD$3:$AD$103</c:f>
                <c:numCache>
                  <c:formatCode>General</c:formatCode>
                  <c:ptCount val="101"/>
                  <c:pt idx="0">
                    <c:v>0.15</c:v>
                  </c:pt>
                  <c:pt idx="1">
                    <c:v>0.14841965166913668</c:v>
                  </c:pt>
                  <c:pt idx="2">
                    <c:v>0.14704988296005012</c:v>
                  </c:pt>
                  <c:pt idx="3">
                    <c:v>0.14652356348468762</c:v>
                  </c:pt>
                  <c:pt idx="4">
                    <c:v>0.14456951503559218</c:v>
                  </c:pt>
                  <c:pt idx="5">
                    <c:v>0.14140890269134385</c:v>
                  </c:pt>
                  <c:pt idx="6">
                    <c:v>0.14082867285004008</c:v>
                  </c:pt>
                  <c:pt idx="7">
                    <c:v>0.13850883178956561</c:v>
                  </c:pt>
                  <c:pt idx="8">
                    <c:v>0.13740485268884614</c:v>
                  </c:pt>
                  <c:pt idx="9">
                    <c:v>0.13638121914879206</c:v>
                  </c:pt>
                  <c:pt idx="10">
                    <c:v>0.1357337979313982</c:v>
                  </c:pt>
                  <c:pt idx="11">
                    <c:v>0.13427707844967279</c:v>
                  </c:pt>
                  <c:pt idx="12">
                    <c:v>0.13200335228665916</c:v>
                  </c:pt>
                  <c:pt idx="13">
                    <c:v>0.13156360024958863</c:v>
                  </c:pt>
                  <c:pt idx="14">
                    <c:v>0.12936022970864242</c:v>
                  </c:pt>
                  <c:pt idx="15">
                    <c:v>0.12682853938947428</c:v>
                  </c:pt>
                  <c:pt idx="16">
                    <c:v>0.12358018124037119</c:v>
                  </c:pt>
                  <c:pt idx="17">
                    <c:v>0.12343462564229776</c:v>
                  </c:pt>
                  <c:pt idx="18">
                    <c:v>0.12053056010883707</c:v>
                  </c:pt>
                  <c:pt idx="19">
                    <c:v>0.11814983126046934</c:v>
                  </c:pt>
                  <c:pt idx="20">
                    <c:v>0.11795336421317063</c:v>
                  </c:pt>
                  <c:pt idx="21">
                    <c:v>0.11641814982517429</c:v>
                  </c:pt>
                  <c:pt idx="22">
                    <c:v>0.11493543721858281</c:v>
                  </c:pt>
                  <c:pt idx="23">
                    <c:v>0.1146304003102787</c:v>
                  </c:pt>
                  <c:pt idx="24">
                    <c:v>0.11450302117062619</c:v>
                  </c:pt>
                  <c:pt idx="25">
                    <c:v>0.11248260806807073</c:v>
                  </c:pt>
                  <c:pt idx="26">
                    <c:v>0.1118736984251642</c:v>
                  </c:pt>
                  <c:pt idx="27">
                    <c:v>0.10996734453566176</c:v>
                  </c:pt>
                  <c:pt idx="28">
                    <c:v>0.1078954442873431</c:v>
                  </c:pt>
                  <c:pt idx="29">
                    <c:v>0.10729301506610894</c:v>
                  </c:pt>
                  <c:pt idx="30">
                    <c:v>0.10577372283011653</c:v>
                  </c:pt>
                  <c:pt idx="31">
                    <c:v>0.10486201903063305</c:v>
                  </c:pt>
                  <c:pt idx="32">
                    <c:v>0.10465322213595195</c:v>
                  </c:pt>
                  <c:pt idx="33">
                    <c:v>0.10376198193141487</c:v>
                  </c:pt>
                  <c:pt idx="34">
                    <c:v>0.10208493920998839</c:v>
                  </c:pt>
                  <c:pt idx="35">
                    <c:v>0.10013319324802264</c:v>
                  </c:pt>
                  <c:pt idx="36">
                    <c:v>0.10012188435831521</c:v>
                  </c:pt>
                  <c:pt idx="37">
                    <c:v>9.8583285175518037E-2</c:v>
                  </c:pt>
                  <c:pt idx="38">
                    <c:v>9.5460814212746686E-2</c:v>
                  </c:pt>
                  <c:pt idx="39">
                    <c:v>9.2575101608742938E-2</c:v>
                  </c:pt>
                  <c:pt idx="40">
                    <c:v>9.2248478594708833E-2</c:v>
                  </c:pt>
                  <c:pt idx="41">
                    <c:v>9.1821830342072613E-2</c:v>
                  </c:pt>
                  <c:pt idx="42">
                    <c:v>9.0888677684925478E-2</c:v>
                  </c:pt>
                  <c:pt idx="43">
                    <c:v>9.0078760956032705E-2</c:v>
                  </c:pt>
                  <c:pt idx="44">
                    <c:v>8.8812119839257853E-2</c:v>
                  </c:pt>
                  <c:pt idx="45">
                    <c:v>8.8519693762297694E-2</c:v>
                  </c:pt>
                  <c:pt idx="46">
                    <c:v>8.7022997636990285E-2</c:v>
                  </c:pt>
                  <c:pt idx="47">
                    <c:v>8.6886597342455296E-2</c:v>
                  </c:pt>
                  <c:pt idx="48">
                    <c:v>8.4459731743112998E-2</c:v>
                  </c:pt>
                  <c:pt idx="49">
                    <c:v>8.1162319540171834E-2</c:v>
                  </c:pt>
                  <c:pt idx="50">
                    <c:v>8.094204987448432E-2</c:v>
                  </c:pt>
                  <c:pt idx="51">
                    <c:v>7.9149075461526705E-2</c:v>
                  </c:pt>
                  <c:pt idx="52">
                    <c:v>7.6109489883579726E-2</c:v>
                  </c:pt>
                  <c:pt idx="53">
                    <c:v>7.4474355707652581E-2</c:v>
                  </c:pt>
                  <c:pt idx="54">
                    <c:v>7.3826220347889118E-2</c:v>
                  </c:pt>
                  <c:pt idx="55">
                    <c:v>7.3680644216372465E-2</c:v>
                  </c:pt>
                  <c:pt idx="56">
                    <c:v>7.3234097914558496E-2</c:v>
                  </c:pt>
                  <c:pt idx="57">
                    <c:v>7.2731701998349177E-2</c:v>
                  </c:pt>
                  <c:pt idx="58">
                    <c:v>7.1309058078879453E-2</c:v>
                  </c:pt>
                  <c:pt idx="59">
                    <c:v>7.1300491867983054E-2</c:v>
                  </c:pt>
                  <c:pt idx="60">
                    <c:v>7.0293531915513532E-2</c:v>
                  </c:pt>
                  <c:pt idx="61">
                    <c:v>7.0109079646383923E-2</c:v>
                  </c:pt>
                  <c:pt idx="62">
                    <c:v>6.972816985790109E-2</c:v>
                  </c:pt>
                  <c:pt idx="63">
                    <c:v>6.6702581217737686E-2</c:v>
                  </c:pt>
                  <c:pt idx="64">
                    <c:v>6.5219813928384565E-2</c:v>
                  </c:pt>
                  <c:pt idx="65">
                    <c:v>6.4754505488050201E-2</c:v>
                  </c:pt>
                  <c:pt idx="66">
                    <c:v>6.3892138676513596E-2</c:v>
                  </c:pt>
                  <c:pt idx="67">
                    <c:v>6.0921136384678123E-2</c:v>
                  </c:pt>
                  <c:pt idx="68">
                    <c:v>5.9954588823869524E-2</c:v>
                  </c:pt>
                  <c:pt idx="69">
                    <c:v>5.9772159399461205E-2</c:v>
                  </c:pt>
                  <c:pt idx="70">
                    <c:v>5.6525402128488896E-2</c:v>
                  </c:pt>
                  <c:pt idx="71">
                    <c:v>5.3250100913932445E-2</c:v>
                  </c:pt>
                  <c:pt idx="72">
                    <c:v>5.256159153207763E-2</c:v>
                  </c:pt>
                  <c:pt idx="73">
                    <c:v>5.1407658864247009E-2</c:v>
                  </c:pt>
                  <c:pt idx="74">
                    <c:v>4.9924011019124116E-2</c:v>
                  </c:pt>
                  <c:pt idx="75">
                    <c:v>4.7120716305040208E-2</c:v>
                  </c:pt>
                  <c:pt idx="76">
                    <c:v>4.459238327196062E-2</c:v>
                  </c:pt>
                  <c:pt idx="77">
                    <c:v>4.2702167532283314E-2</c:v>
                  </c:pt>
                  <c:pt idx="78">
                    <c:v>4.0614690337854649E-2</c:v>
                  </c:pt>
                  <c:pt idx="79">
                    <c:v>4.0038732785582842E-2</c:v>
                  </c:pt>
                  <c:pt idx="80">
                    <c:v>3.7369382175346529E-2</c:v>
                  </c:pt>
                  <c:pt idx="81">
                    <c:v>3.693906007436247E-2</c:v>
                  </c:pt>
                  <c:pt idx="82">
                    <c:v>3.6500371997452763E-2</c:v>
                  </c:pt>
                  <c:pt idx="83">
                    <c:v>3.4464101341260663E-2</c:v>
                  </c:pt>
                  <c:pt idx="84">
                    <c:v>3.1175818191427059E-2</c:v>
                  </c:pt>
                  <c:pt idx="85">
                    <c:v>2.9221842514668205E-2</c:v>
                  </c:pt>
                  <c:pt idx="86">
                    <c:v>2.6422789217523793E-2</c:v>
                  </c:pt>
                  <c:pt idx="87">
                    <c:v>2.4774897017517065E-2</c:v>
                  </c:pt>
                  <c:pt idx="88">
                    <c:v>2.3287209752270444E-2</c:v>
                  </c:pt>
                  <c:pt idx="89">
                    <c:v>2.0081286106468043E-2</c:v>
                  </c:pt>
                  <c:pt idx="90">
                    <c:v>1.8796321728392393E-2</c:v>
                  </c:pt>
                  <c:pt idx="91">
                    <c:v>1.8789854885090603E-2</c:v>
                  </c:pt>
                  <c:pt idx="92">
                    <c:v>1.546971388806993E-2</c:v>
                  </c:pt>
                  <c:pt idx="93">
                    <c:v>1.2871645981955542E-2</c:v>
                  </c:pt>
                  <c:pt idx="94">
                    <c:v>1.0356530471838092E-2</c:v>
                  </c:pt>
                  <c:pt idx="95">
                    <c:v>9.9943452263303138E-3</c:v>
                  </c:pt>
                  <c:pt idx="96">
                    <c:v>6.902143324453624E-3</c:v>
                  </c:pt>
                  <c:pt idx="97">
                    <c:v>6.1133566911679088E-3</c:v>
                  </c:pt>
                  <c:pt idx="98">
                    <c:v>3.2970523533628819E-3</c:v>
                  </c:pt>
                  <c:pt idx="99">
                    <c:v>2.3525705200844625E-3</c:v>
                  </c:pt>
                  <c:pt idx="100">
                    <c:v>7.9396136071922026E-4</c:v>
                  </c:pt>
                </c:numCache>
              </c:numRef>
            </c:minus>
            <c:spPr>
              <a:ln w="44450">
                <a:solidFill>
                  <a:srgbClr val="4BACC6">
                    <a:lumMod val="60000"/>
                    <a:lumOff val="40000"/>
                    <a:alpha val="30000"/>
                  </a:srgbClr>
                </a:solidFill>
              </a:ln>
            </c:spPr>
          </c:errBars>
          <c:xVal>
            <c:numRef>
              <c:f>'Population pyramid'!$AB$3:$AB$103</c:f>
              <c:numCache>
                <c:formatCode>0%</c:formatCode>
                <c:ptCount val="101"/>
                <c:pt idx="0">
                  <c:v>0.15</c:v>
                </c:pt>
                <c:pt idx="1">
                  <c:v>0.14841965166913668</c:v>
                </c:pt>
                <c:pt idx="2">
                  <c:v>0.14704988296005012</c:v>
                </c:pt>
                <c:pt idx="3">
                  <c:v>0.14652356348468762</c:v>
                </c:pt>
                <c:pt idx="4">
                  <c:v>0.14456951503559218</c:v>
                </c:pt>
                <c:pt idx="5">
                  <c:v>0.14140890269134385</c:v>
                </c:pt>
                <c:pt idx="6">
                  <c:v>0.14082867285004008</c:v>
                </c:pt>
                <c:pt idx="7">
                  <c:v>0.13850883178956561</c:v>
                </c:pt>
                <c:pt idx="8">
                  <c:v>0.13740485268884614</c:v>
                </c:pt>
                <c:pt idx="9">
                  <c:v>0.13638121914879206</c:v>
                </c:pt>
                <c:pt idx="10">
                  <c:v>0.1357337979313982</c:v>
                </c:pt>
                <c:pt idx="11">
                  <c:v>0.13427707844967279</c:v>
                </c:pt>
                <c:pt idx="12">
                  <c:v>0.13200335228665916</c:v>
                </c:pt>
                <c:pt idx="13">
                  <c:v>0.13156360024958863</c:v>
                </c:pt>
                <c:pt idx="14">
                  <c:v>0.12936022970864242</c:v>
                </c:pt>
                <c:pt idx="15">
                  <c:v>0.12682853938947428</c:v>
                </c:pt>
                <c:pt idx="16">
                  <c:v>0.12358018124037119</c:v>
                </c:pt>
                <c:pt idx="17">
                  <c:v>0.12343462564229776</c:v>
                </c:pt>
                <c:pt idx="18">
                  <c:v>0.12053056010883707</c:v>
                </c:pt>
                <c:pt idx="19">
                  <c:v>0.11814983126046934</c:v>
                </c:pt>
                <c:pt idx="20">
                  <c:v>0.11795336421317063</c:v>
                </c:pt>
                <c:pt idx="21">
                  <c:v>0.11641814982517429</c:v>
                </c:pt>
                <c:pt idx="22">
                  <c:v>0.11493543721858281</c:v>
                </c:pt>
                <c:pt idx="23">
                  <c:v>0.1146304003102787</c:v>
                </c:pt>
                <c:pt idx="24">
                  <c:v>0.11450302117062619</c:v>
                </c:pt>
                <c:pt idx="25">
                  <c:v>0.11248260806807073</c:v>
                </c:pt>
                <c:pt idx="26">
                  <c:v>0.1118736984251642</c:v>
                </c:pt>
                <c:pt idx="27">
                  <c:v>0.10996734453566176</c:v>
                </c:pt>
                <c:pt idx="28">
                  <c:v>0.1078954442873431</c:v>
                </c:pt>
                <c:pt idx="29">
                  <c:v>0.10729301506610894</c:v>
                </c:pt>
                <c:pt idx="30">
                  <c:v>0.10577372283011653</c:v>
                </c:pt>
                <c:pt idx="31">
                  <c:v>0.10486201903063305</c:v>
                </c:pt>
                <c:pt idx="32">
                  <c:v>0.10465322213595195</c:v>
                </c:pt>
                <c:pt idx="33">
                  <c:v>0.10376198193141487</c:v>
                </c:pt>
                <c:pt idx="34">
                  <c:v>0.10208493920998839</c:v>
                </c:pt>
                <c:pt idx="35">
                  <c:v>0.10013319324802264</c:v>
                </c:pt>
                <c:pt idx="36">
                  <c:v>0.10012188435831521</c:v>
                </c:pt>
                <c:pt idx="37">
                  <c:v>9.8583285175518037E-2</c:v>
                </c:pt>
                <c:pt idx="38">
                  <c:v>9.5460814212746686E-2</c:v>
                </c:pt>
                <c:pt idx="39">
                  <c:v>9.2575101608742938E-2</c:v>
                </c:pt>
                <c:pt idx="40">
                  <c:v>9.2248478594708833E-2</c:v>
                </c:pt>
                <c:pt idx="41">
                  <c:v>9.1821830342072613E-2</c:v>
                </c:pt>
                <c:pt idx="42">
                  <c:v>9.0888677684925478E-2</c:v>
                </c:pt>
                <c:pt idx="43">
                  <c:v>9.0078760956032705E-2</c:v>
                </c:pt>
                <c:pt idx="44">
                  <c:v>8.8812119839257853E-2</c:v>
                </c:pt>
                <c:pt idx="45">
                  <c:v>8.8519693762297694E-2</c:v>
                </c:pt>
                <c:pt idx="46">
                  <c:v>8.7022997636990285E-2</c:v>
                </c:pt>
                <c:pt idx="47">
                  <c:v>8.6886597342455296E-2</c:v>
                </c:pt>
                <c:pt idx="48">
                  <c:v>8.4459731743112998E-2</c:v>
                </c:pt>
                <c:pt idx="49">
                  <c:v>8.1162319540171834E-2</c:v>
                </c:pt>
                <c:pt idx="50">
                  <c:v>8.094204987448432E-2</c:v>
                </c:pt>
                <c:pt idx="51">
                  <c:v>7.9149075461526705E-2</c:v>
                </c:pt>
                <c:pt idx="52">
                  <c:v>7.6109489883579726E-2</c:v>
                </c:pt>
                <c:pt idx="53">
                  <c:v>7.4474355707652581E-2</c:v>
                </c:pt>
                <c:pt idx="54">
                  <c:v>7.3826220347889118E-2</c:v>
                </c:pt>
                <c:pt idx="55">
                  <c:v>7.3680644216372465E-2</c:v>
                </c:pt>
                <c:pt idx="56">
                  <c:v>7.3234097914558496E-2</c:v>
                </c:pt>
                <c:pt idx="57">
                  <c:v>7.2731701998349177E-2</c:v>
                </c:pt>
                <c:pt idx="58">
                  <c:v>7.1309058078879453E-2</c:v>
                </c:pt>
                <c:pt idx="59">
                  <c:v>7.1300491867983054E-2</c:v>
                </c:pt>
                <c:pt idx="60">
                  <c:v>7.0293531915513532E-2</c:v>
                </c:pt>
                <c:pt idx="61">
                  <c:v>7.0109079646383923E-2</c:v>
                </c:pt>
                <c:pt idx="62">
                  <c:v>6.972816985790109E-2</c:v>
                </c:pt>
                <c:pt idx="63">
                  <c:v>6.6702581217737686E-2</c:v>
                </c:pt>
                <c:pt idx="64">
                  <c:v>6.5219813928384565E-2</c:v>
                </c:pt>
                <c:pt idx="65">
                  <c:v>6.4754505488050201E-2</c:v>
                </c:pt>
                <c:pt idx="66">
                  <c:v>6.3892138676513596E-2</c:v>
                </c:pt>
                <c:pt idx="67">
                  <c:v>6.0921136384678123E-2</c:v>
                </c:pt>
                <c:pt idx="68">
                  <c:v>5.9954588823869524E-2</c:v>
                </c:pt>
                <c:pt idx="69">
                  <c:v>5.9772159399461205E-2</c:v>
                </c:pt>
                <c:pt idx="70">
                  <c:v>5.6525402128488896E-2</c:v>
                </c:pt>
                <c:pt idx="71">
                  <c:v>5.3250100913932445E-2</c:v>
                </c:pt>
                <c:pt idx="72">
                  <c:v>5.256159153207763E-2</c:v>
                </c:pt>
                <c:pt idx="73">
                  <c:v>5.1407658864247009E-2</c:v>
                </c:pt>
                <c:pt idx="74">
                  <c:v>4.9924011019124116E-2</c:v>
                </c:pt>
                <c:pt idx="75">
                  <c:v>4.7120716305040208E-2</c:v>
                </c:pt>
                <c:pt idx="76">
                  <c:v>4.459238327196062E-2</c:v>
                </c:pt>
                <c:pt idx="77">
                  <c:v>4.2702167532283314E-2</c:v>
                </c:pt>
                <c:pt idx="78">
                  <c:v>4.0614690337854649E-2</c:v>
                </c:pt>
                <c:pt idx="79">
                  <c:v>4.0038732785582842E-2</c:v>
                </c:pt>
                <c:pt idx="80">
                  <c:v>3.7369382175346529E-2</c:v>
                </c:pt>
                <c:pt idx="81">
                  <c:v>3.693906007436247E-2</c:v>
                </c:pt>
                <c:pt idx="82">
                  <c:v>3.6500371997452763E-2</c:v>
                </c:pt>
                <c:pt idx="83">
                  <c:v>3.4464101341260663E-2</c:v>
                </c:pt>
                <c:pt idx="84">
                  <c:v>3.1175818191427059E-2</c:v>
                </c:pt>
                <c:pt idx="85">
                  <c:v>2.9221842514668205E-2</c:v>
                </c:pt>
                <c:pt idx="86">
                  <c:v>2.6422789217523793E-2</c:v>
                </c:pt>
                <c:pt idx="87">
                  <c:v>2.4774897017517065E-2</c:v>
                </c:pt>
                <c:pt idx="88">
                  <c:v>2.3287209752270444E-2</c:v>
                </c:pt>
                <c:pt idx="89">
                  <c:v>2.0081286106468043E-2</c:v>
                </c:pt>
                <c:pt idx="90">
                  <c:v>1.8796321728392393E-2</c:v>
                </c:pt>
                <c:pt idx="91">
                  <c:v>1.8789854885090603E-2</c:v>
                </c:pt>
                <c:pt idx="92">
                  <c:v>1.546971388806993E-2</c:v>
                </c:pt>
                <c:pt idx="93">
                  <c:v>1.2871645981955542E-2</c:v>
                </c:pt>
                <c:pt idx="94">
                  <c:v>1.0356530471838092E-2</c:v>
                </c:pt>
                <c:pt idx="95">
                  <c:v>9.9943452263303138E-3</c:v>
                </c:pt>
                <c:pt idx="96">
                  <c:v>6.902143324453624E-3</c:v>
                </c:pt>
                <c:pt idx="97">
                  <c:v>6.1133566911679088E-3</c:v>
                </c:pt>
                <c:pt idx="98">
                  <c:v>3.2970523533628819E-3</c:v>
                </c:pt>
                <c:pt idx="99">
                  <c:v>2.3525705200844625E-3</c:v>
                </c:pt>
                <c:pt idx="100">
                  <c:v>7.9396136071922026E-4</c:v>
                </c:pt>
              </c:numCache>
            </c:numRef>
          </c:xVal>
          <c:yVal>
            <c:numRef>
              <c:f>'Population pyramid'!$AA$3:$AA$103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</c:ser>
        <c:axId val="243348608"/>
        <c:axId val="245938816"/>
      </c:scatterChart>
      <c:valAx>
        <c:axId val="216172032"/>
        <c:scaling>
          <c:orientation val="minMax"/>
        </c:scaling>
        <c:axPos val="b"/>
        <c:numFmt formatCode="[=0]&quot;-&quot;;[&lt;0]0%;0%" sourceLinked="0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zh-CN"/>
          </a:p>
        </c:txPr>
        <c:crossAx val="216173568"/>
        <c:crosses val="autoZero"/>
        <c:crossBetween val="midCat"/>
      </c:valAx>
      <c:valAx>
        <c:axId val="216173568"/>
        <c:scaling>
          <c:orientation val="minMax"/>
          <c:max val="100"/>
          <c:min val="0"/>
        </c:scaling>
        <c:axPos val="l"/>
        <c:majorGridlines>
          <c:spPr>
            <a:ln>
              <a:prstDash val="sysDot"/>
            </a:ln>
          </c:spPr>
        </c:majorGridlines>
        <c:numFmt formatCode="General" sourceLinked="1"/>
        <c:majorTickMark val="none"/>
        <c:tickLblPos val="low"/>
        <c:txPr>
          <a:bodyPr/>
          <a:lstStyle/>
          <a:p>
            <a:pPr>
              <a:defRPr b="0">
                <a:solidFill>
                  <a:schemeClr val="bg1"/>
                </a:solidFill>
              </a:defRPr>
            </a:pPr>
            <a:endParaRPr lang="zh-CN"/>
          </a:p>
        </c:txPr>
        <c:crossAx val="216172032"/>
        <c:crosses val="autoZero"/>
        <c:crossBetween val="midCat"/>
        <c:majorUnit val="20"/>
      </c:valAx>
      <c:valAx>
        <c:axId val="245938816"/>
        <c:scaling>
          <c:orientation val="minMax"/>
          <c:max val="100"/>
        </c:scaling>
        <c:axPos val="r"/>
        <c:numFmt formatCode="General" sourceLinked="1"/>
        <c:tickLblPos val="nextTo"/>
        <c:spPr>
          <a:ln>
            <a:noFill/>
          </a:ln>
        </c:spPr>
        <c:txPr>
          <a:bodyPr/>
          <a:lstStyle/>
          <a:p>
            <a:pPr>
              <a:defRPr b="0">
                <a:solidFill>
                  <a:schemeClr val="bg1"/>
                </a:solidFill>
              </a:defRPr>
            </a:pPr>
            <a:endParaRPr lang="zh-CN"/>
          </a:p>
        </c:txPr>
        <c:crossAx val="243348608"/>
        <c:crosses val="max"/>
        <c:crossBetween val="midCat"/>
        <c:majorUnit val="20"/>
      </c:valAx>
      <c:valAx>
        <c:axId val="243348608"/>
        <c:scaling>
          <c:orientation val="minMax"/>
        </c:scaling>
        <c:delete val="1"/>
        <c:axPos val="b"/>
        <c:numFmt formatCode="0%" sourceLinked="1"/>
        <c:tickLblPos val="none"/>
        <c:crossAx val="245938816"/>
        <c:crossBetween val="midCat"/>
      </c:valAx>
      <c:spPr>
        <a:solidFill>
          <a:schemeClr val="tx1">
            <a:lumMod val="75000"/>
            <a:lumOff val="25000"/>
          </a:schemeClr>
        </a:solidFill>
        <a:ln w="25400">
          <a:noFill/>
        </a:ln>
      </c:spPr>
    </c:plotArea>
    <c:plotVisOnly val="1"/>
  </c:chart>
  <c:spPr>
    <a:solidFill>
      <a:sysClr val="windowText" lastClr="000000">
        <a:lumMod val="75000"/>
        <a:lumOff val="25000"/>
      </a:sysClr>
    </a:solidFill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380999</xdr:colOff>
      <xdr:row>0</xdr:row>
      <xdr:rowOff>152400</xdr:rowOff>
    </xdr:from>
    <xdr:to>
      <xdr:col>10</xdr:col>
      <xdr:colOff>209550</xdr:colOff>
      <xdr:row>34</xdr:row>
      <xdr:rowOff>95250</xdr:rowOff>
    </xdr:to>
    <xdr:grpSp>
      <xdr:nvGrpSpPr>
        <xdr:cNvPr id="39" name="组合 38"/>
        <xdr:cNvGrpSpPr/>
      </xdr:nvGrpSpPr>
      <xdr:grpSpPr>
        <a:xfrm>
          <a:off x="380999" y="152400"/>
          <a:ext cx="6400801" cy="5467350"/>
          <a:chOff x="333374" y="228600"/>
          <a:chExt cx="6400801" cy="5505450"/>
        </a:xfrm>
      </xdr:grpSpPr>
      <xdr:grpSp>
        <xdr:nvGrpSpPr>
          <xdr:cNvPr id="37" name="组合 36"/>
          <xdr:cNvGrpSpPr/>
        </xdr:nvGrpSpPr>
        <xdr:grpSpPr>
          <a:xfrm>
            <a:off x="333374" y="228600"/>
            <a:ext cx="6400801" cy="5505450"/>
            <a:chOff x="981074" y="1752600"/>
            <a:chExt cx="6391275" cy="5314949"/>
          </a:xfrm>
        </xdr:grpSpPr>
        <xdr:graphicFrame macro="">
          <xdr:nvGraphicFramePr>
            <xdr:cNvPr id="35" name="图表 34"/>
            <xdr:cNvGraphicFramePr/>
          </xdr:nvGraphicFramePr>
          <xdr:xfrm>
            <a:off x="981074" y="1752600"/>
            <a:ext cx="6391275" cy="531494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pic>
          <xdr:nvPicPr>
            <xdr:cNvPr id="1029" name="Picture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/>
            <a:srcRect/>
            <a:stretch>
              <a:fillRect/>
            </a:stretch>
          </xdr:blipFill>
          <xdr:spPr bwMode="auto">
            <a:xfrm>
              <a:off x="981075" y="1752784"/>
              <a:ext cx="238125" cy="419100"/>
            </a:xfrm>
            <a:prstGeom prst="rect">
              <a:avLst/>
            </a:prstGeom>
            <a:noFill/>
            <a:ln w="1">
              <a:noFill/>
              <a:miter lim="800000"/>
              <a:headEnd/>
              <a:tailEnd type="none" w="med" len="med"/>
            </a:ln>
            <a:effectLst/>
          </xdr:spPr>
        </xdr:pic>
      </xdr:grpSp>
      <xdr:sp macro="" textlink="">
        <xdr:nvSpPr>
          <xdr:cNvPr id="38" name="TextBox 37"/>
          <xdr:cNvSpPr txBox="1"/>
        </xdr:nvSpPr>
        <xdr:spPr>
          <a:xfrm>
            <a:off x="1381125" y="400049"/>
            <a:ext cx="4381499" cy="10477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ctr"/>
            <a:r>
              <a:rPr lang="en-US" altLang="zh-CN" sz="2800" b="1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Population pyramid</a:t>
            </a:r>
          </a:p>
          <a:p>
            <a:pPr algn="ctr"/>
            <a:endParaRPr lang="en-US" altLang="zh-CN" sz="1800">
              <a:solidFill>
                <a:schemeClr val="bg1"/>
              </a:solidFill>
              <a:latin typeface="Arial" pitchFamily="34" charset="0"/>
              <a:cs typeface="Arial" pitchFamily="34" charset="0"/>
            </a:endParaRPr>
          </a:p>
          <a:p>
            <a:pPr algn="ctr"/>
            <a:r>
              <a:rPr lang="zh-CN" altLang="en-US" sz="1100" b="1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（</a:t>
            </a:r>
            <a:r>
              <a:rPr lang="en-US" altLang="zh-CN" sz="1100" b="1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Data is fictional</a:t>
            </a:r>
            <a:r>
              <a:rPr lang="zh-CN" altLang="en-US" sz="1100" b="1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）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eibo.com/rongson" TargetMode="External"/><Relationship Id="rId1" Type="http://schemas.openxmlformats.org/officeDocument/2006/relationships/hyperlink" Target="http://rongson.blog.sohu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03"/>
  <sheetViews>
    <sheetView showGridLines="0" tabSelected="1" zoomScaleNormal="100" workbookViewId="0">
      <selection activeCell="N22" sqref="N22"/>
    </sheetView>
  </sheetViews>
  <sheetFormatPr defaultRowHeight="12.75"/>
  <cols>
    <col min="1" max="1" width="5.25" style="1" customWidth="1"/>
    <col min="2" max="26" width="9" style="1"/>
    <col min="27" max="27" width="4.375" style="1" bestFit="1" customWidth="1"/>
    <col min="28" max="28" width="6.875" style="2" bestFit="1" customWidth="1"/>
    <col min="29" max="29" width="5.25" style="1" bestFit="1" customWidth="1"/>
    <col min="30" max="30" width="6.875" style="1" bestFit="1" customWidth="1"/>
    <col min="31" max="31" width="6" style="1" bestFit="1" customWidth="1"/>
    <col min="32" max="16384" width="9" style="1"/>
  </cols>
  <sheetData>
    <row r="1" spans="27:31">
      <c r="AA1" s="11"/>
      <c r="AB1" s="20">
        <v>1996</v>
      </c>
      <c r="AC1" s="20"/>
      <c r="AD1" s="19" t="s">
        <v>3</v>
      </c>
      <c r="AE1" s="18" t="s">
        <v>0</v>
      </c>
    </row>
    <row r="2" spans="27:31" ht="14.25">
      <c r="AA2" s="4" t="s">
        <v>2</v>
      </c>
      <c r="AB2" s="5" t="s">
        <v>1</v>
      </c>
      <c r="AC2" s="6" t="s">
        <v>0</v>
      </c>
      <c r="AD2" s="7" t="s">
        <v>5</v>
      </c>
      <c r="AE2" s="7" t="s">
        <v>4</v>
      </c>
    </row>
    <row r="3" spans="27:31">
      <c r="AA3" s="3">
        <v>0</v>
      </c>
      <c r="AB3" s="8">
        <v>0.15</v>
      </c>
      <c r="AC3" s="9">
        <f t="shared" ref="AC3:AC66" si="0">-AB3</f>
        <v>-0.15</v>
      </c>
      <c r="AD3" s="10">
        <f>AB3-0</f>
        <v>0.15</v>
      </c>
      <c r="AE3" s="10">
        <f>-AC3</f>
        <v>0.15</v>
      </c>
    </row>
    <row r="4" spans="27:31">
      <c r="AA4" s="3">
        <v>1</v>
      </c>
      <c r="AB4" s="8">
        <v>0.14841965166913668</v>
      </c>
      <c r="AC4" s="9">
        <f t="shared" si="0"/>
        <v>-0.14841965166913668</v>
      </c>
      <c r="AD4" s="10">
        <f t="shared" ref="AD4:AD67" si="1">AB4-0</f>
        <v>0.14841965166913668</v>
      </c>
      <c r="AE4" s="10">
        <f t="shared" ref="AE4:AE67" si="2">-AC4</f>
        <v>0.14841965166913668</v>
      </c>
    </row>
    <row r="5" spans="27:31">
      <c r="AA5" s="3">
        <v>2</v>
      </c>
      <c r="AB5" s="8">
        <v>0.14704988296005012</v>
      </c>
      <c r="AC5" s="9">
        <f t="shared" si="0"/>
        <v>-0.14704988296005012</v>
      </c>
      <c r="AD5" s="10">
        <f t="shared" si="1"/>
        <v>0.14704988296005012</v>
      </c>
      <c r="AE5" s="10">
        <f t="shared" si="2"/>
        <v>0.14704988296005012</v>
      </c>
    </row>
    <row r="6" spans="27:31">
      <c r="AA6" s="3">
        <v>3</v>
      </c>
      <c r="AB6" s="8">
        <v>0.14652356348468762</v>
      </c>
      <c r="AC6" s="9">
        <f t="shared" si="0"/>
        <v>-0.14652356348468762</v>
      </c>
      <c r="AD6" s="10">
        <f t="shared" si="1"/>
        <v>0.14652356348468762</v>
      </c>
      <c r="AE6" s="10">
        <f t="shared" si="2"/>
        <v>0.14652356348468762</v>
      </c>
    </row>
    <row r="7" spans="27:31">
      <c r="AA7" s="3">
        <v>4</v>
      </c>
      <c r="AB7" s="8">
        <v>0.14456951503559218</v>
      </c>
      <c r="AC7" s="9">
        <f t="shared" si="0"/>
        <v>-0.14456951503559218</v>
      </c>
      <c r="AD7" s="10">
        <f t="shared" si="1"/>
        <v>0.14456951503559218</v>
      </c>
      <c r="AE7" s="10">
        <f t="shared" si="2"/>
        <v>0.14456951503559218</v>
      </c>
    </row>
    <row r="8" spans="27:31">
      <c r="AA8" s="3">
        <v>5</v>
      </c>
      <c r="AB8" s="8">
        <v>0.14140890269134385</v>
      </c>
      <c r="AC8" s="9">
        <f t="shared" si="0"/>
        <v>-0.14140890269134385</v>
      </c>
      <c r="AD8" s="10">
        <f t="shared" si="1"/>
        <v>0.14140890269134385</v>
      </c>
      <c r="AE8" s="10">
        <f t="shared" si="2"/>
        <v>0.14140890269134385</v>
      </c>
    </row>
    <row r="9" spans="27:31">
      <c r="AA9" s="3">
        <v>6</v>
      </c>
      <c r="AB9" s="8">
        <v>0.14082867285004008</v>
      </c>
      <c r="AC9" s="9">
        <f t="shared" si="0"/>
        <v>-0.14082867285004008</v>
      </c>
      <c r="AD9" s="10">
        <f t="shared" si="1"/>
        <v>0.14082867285004008</v>
      </c>
      <c r="AE9" s="10">
        <f t="shared" si="2"/>
        <v>0.14082867285004008</v>
      </c>
    </row>
    <row r="10" spans="27:31">
      <c r="AA10" s="3">
        <v>7</v>
      </c>
      <c r="AB10" s="8">
        <v>0.13850883178956561</v>
      </c>
      <c r="AC10" s="9">
        <f t="shared" si="0"/>
        <v>-0.13850883178956561</v>
      </c>
      <c r="AD10" s="10">
        <f t="shared" si="1"/>
        <v>0.13850883178956561</v>
      </c>
      <c r="AE10" s="10">
        <f t="shared" si="2"/>
        <v>0.13850883178956561</v>
      </c>
    </row>
    <row r="11" spans="27:31">
      <c r="AA11" s="3">
        <v>8</v>
      </c>
      <c r="AB11" s="8">
        <v>0.13740485268884614</v>
      </c>
      <c r="AC11" s="9">
        <f t="shared" si="0"/>
        <v>-0.13740485268884614</v>
      </c>
      <c r="AD11" s="10">
        <f t="shared" si="1"/>
        <v>0.13740485268884614</v>
      </c>
      <c r="AE11" s="10">
        <f t="shared" si="2"/>
        <v>0.13740485268884614</v>
      </c>
    </row>
    <row r="12" spans="27:31">
      <c r="AA12" s="3">
        <v>9</v>
      </c>
      <c r="AB12" s="8">
        <v>0.13638121914879206</v>
      </c>
      <c r="AC12" s="9">
        <f t="shared" si="0"/>
        <v>-0.13638121914879206</v>
      </c>
      <c r="AD12" s="10">
        <f t="shared" si="1"/>
        <v>0.13638121914879206</v>
      </c>
      <c r="AE12" s="10">
        <f t="shared" si="2"/>
        <v>0.13638121914879206</v>
      </c>
    </row>
    <row r="13" spans="27:31">
      <c r="AA13" s="3">
        <v>10</v>
      </c>
      <c r="AB13" s="8">
        <v>0.1357337979313982</v>
      </c>
      <c r="AC13" s="9">
        <f t="shared" si="0"/>
        <v>-0.1357337979313982</v>
      </c>
      <c r="AD13" s="10">
        <f t="shared" si="1"/>
        <v>0.1357337979313982</v>
      </c>
      <c r="AE13" s="10">
        <f t="shared" si="2"/>
        <v>0.1357337979313982</v>
      </c>
    </row>
    <row r="14" spans="27:31">
      <c r="AA14" s="3">
        <v>11</v>
      </c>
      <c r="AB14" s="8">
        <v>0.13427707844967279</v>
      </c>
      <c r="AC14" s="9">
        <f t="shared" si="0"/>
        <v>-0.13427707844967279</v>
      </c>
      <c r="AD14" s="10">
        <f t="shared" si="1"/>
        <v>0.13427707844967279</v>
      </c>
      <c r="AE14" s="10">
        <f t="shared" si="2"/>
        <v>0.13427707844967279</v>
      </c>
    </row>
    <row r="15" spans="27:31">
      <c r="AA15" s="3">
        <v>12</v>
      </c>
      <c r="AB15" s="8">
        <v>0.13200335228665916</v>
      </c>
      <c r="AC15" s="9">
        <f t="shared" si="0"/>
        <v>-0.13200335228665916</v>
      </c>
      <c r="AD15" s="10">
        <f t="shared" si="1"/>
        <v>0.13200335228665916</v>
      </c>
      <c r="AE15" s="10">
        <f t="shared" si="2"/>
        <v>0.13200335228665916</v>
      </c>
    </row>
    <row r="16" spans="27:31">
      <c r="AA16" s="3">
        <v>13</v>
      </c>
      <c r="AB16" s="8">
        <v>0.13156360024958863</v>
      </c>
      <c r="AC16" s="9">
        <f t="shared" si="0"/>
        <v>-0.13156360024958863</v>
      </c>
      <c r="AD16" s="10">
        <f t="shared" si="1"/>
        <v>0.13156360024958863</v>
      </c>
      <c r="AE16" s="10">
        <f t="shared" si="2"/>
        <v>0.13156360024958863</v>
      </c>
    </row>
    <row r="17" spans="27:31">
      <c r="AA17" s="3">
        <v>14</v>
      </c>
      <c r="AB17" s="8">
        <v>0.12936022970864242</v>
      </c>
      <c r="AC17" s="9">
        <f t="shared" si="0"/>
        <v>-0.12936022970864242</v>
      </c>
      <c r="AD17" s="10">
        <f t="shared" si="1"/>
        <v>0.12936022970864242</v>
      </c>
      <c r="AE17" s="10">
        <f t="shared" si="2"/>
        <v>0.12936022970864242</v>
      </c>
    </row>
    <row r="18" spans="27:31">
      <c r="AA18" s="3">
        <v>15</v>
      </c>
      <c r="AB18" s="8">
        <v>0.12682853938947428</v>
      </c>
      <c r="AC18" s="9">
        <f t="shared" si="0"/>
        <v>-0.12682853938947428</v>
      </c>
      <c r="AD18" s="10">
        <f t="shared" si="1"/>
        <v>0.12682853938947428</v>
      </c>
      <c r="AE18" s="10">
        <f t="shared" si="2"/>
        <v>0.12682853938947428</v>
      </c>
    </row>
    <row r="19" spans="27:31">
      <c r="AA19" s="3">
        <v>16</v>
      </c>
      <c r="AB19" s="8">
        <v>0.12358018124037119</v>
      </c>
      <c r="AC19" s="9">
        <f t="shared" si="0"/>
        <v>-0.12358018124037119</v>
      </c>
      <c r="AD19" s="10">
        <f t="shared" si="1"/>
        <v>0.12358018124037119</v>
      </c>
      <c r="AE19" s="10">
        <f t="shared" si="2"/>
        <v>0.12358018124037119</v>
      </c>
    </row>
    <row r="20" spans="27:31">
      <c r="AA20" s="3">
        <v>17</v>
      </c>
      <c r="AB20" s="8">
        <v>0.12343462564229776</v>
      </c>
      <c r="AC20" s="9">
        <f t="shared" si="0"/>
        <v>-0.12343462564229776</v>
      </c>
      <c r="AD20" s="10">
        <f t="shared" si="1"/>
        <v>0.12343462564229776</v>
      </c>
      <c r="AE20" s="10">
        <f t="shared" si="2"/>
        <v>0.12343462564229776</v>
      </c>
    </row>
    <row r="21" spans="27:31">
      <c r="AA21" s="3">
        <v>18</v>
      </c>
      <c r="AB21" s="8">
        <v>0.12053056010883707</v>
      </c>
      <c r="AC21" s="9">
        <f t="shared" si="0"/>
        <v>-0.12053056010883707</v>
      </c>
      <c r="AD21" s="10">
        <f t="shared" si="1"/>
        <v>0.12053056010883707</v>
      </c>
      <c r="AE21" s="10">
        <f t="shared" si="2"/>
        <v>0.12053056010883707</v>
      </c>
    </row>
    <row r="22" spans="27:31">
      <c r="AA22" s="3">
        <v>19</v>
      </c>
      <c r="AB22" s="8">
        <v>0.11814983126046934</v>
      </c>
      <c r="AC22" s="9">
        <f t="shared" si="0"/>
        <v>-0.11814983126046934</v>
      </c>
      <c r="AD22" s="10">
        <f t="shared" si="1"/>
        <v>0.11814983126046934</v>
      </c>
      <c r="AE22" s="10">
        <f t="shared" si="2"/>
        <v>0.11814983126046934</v>
      </c>
    </row>
    <row r="23" spans="27:31">
      <c r="AA23" s="3">
        <v>20</v>
      </c>
      <c r="AB23" s="8">
        <v>0.11795336421317063</v>
      </c>
      <c r="AC23" s="9">
        <f t="shared" si="0"/>
        <v>-0.11795336421317063</v>
      </c>
      <c r="AD23" s="10">
        <f t="shared" si="1"/>
        <v>0.11795336421317063</v>
      </c>
      <c r="AE23" s="10">
        <f t="shared" si="2"/>
        <v>0.11795336421317063</v>
      </c>
    </row>
    <row r="24" spans="27:31">
      <c r="AA24" s="3">
        <v>21</v>
      </c>
      <c r="AB24" s="8">
        <v>0.11641814982517429</v>
      </c>
      <c r="AC24" s="9">
        <f t="shared" si="0"/>
        <v>-0.11641814982517429</v>
      </c>
      <c r="AD24" s="10">
        <f t="shared" si="1"/>
        <v>0.11641814982517429</v>
      </c>
      <c r="AE24" s="10">
        <f t="shared" si="2"/>
        <v>0.11641814982517429</v>
      </c>
    </row>
    <row r="25" spans="27:31">
      <c r="AA25" s="3">
        <v>22</v>
      </c>
      <c r="AB25" s="8">
        <v>0.11493543721858281</v>
      </c>
      <c r="AC25" s="9">
        <f t="shared" si="0"/>
        <v>-0.11493543721858281</v>
      </c>
      <c r="AD25" s="10">
        <f t="shared" si="1"/>
        <v>0.11493543721858281</v>
      </c>
      <c r="AE25" s="10">
        <f t="shared" si="2"/>
        <v>0.11493543721858281</v>
      </c>
    </row>
    <row r="26" spans="27:31">
      <c r="AA26" s="3">
        <v>23</v>
      </c>
      <c r="AB26" s="8">
        <v>0.1146304003102787</v>
      </c>
      <c r="AC26" s="9">
        <f t="shared" si="0"/>
        <v>-0.1146304003102787</v>
      </c>
      <c r="AD26" s="10">
        <f t="shared" si="1"/>
        <v>0.1146304003102787</v>
      </c>
      <c r="AE26" s="10">
        <f t="shared" si="2"/>
        <v>0.1146304003102787</v>
      </c>
    </row>
    <row r="27" spans="27:31">
      <c r="AA27" s="3">
        <v>24</v>
      </c>
      <c r="AB27" s="8">
        <v>0.11450302117062619</v>
      </c>
      <c r="AC27" s="9">
        <f t="shared" si="0"/>
        <v>-0.11450302117062619</v>
      </c>
      <c r="AD27" s="10">
        <f t="shared" si="1"/>
        <v>0.11450302117062619</v>
      </c>
      <c r="AE27" s="10">
        <f t="shared" si="2"/>
        <v>0.11450302117062619</v>
      </c>
    </row>
    <row r="28" spans="27:31">
      <c r="AA28" s="3">
        <v>25</v>
      </c>
      <c r="AB28" s="8">
        <v>0.11248260806807073</v>
      </c>
      <c r="AC28" s="9">
        <f t="shared" si="0"/>
        <v>-0.11248260806807073</v>
      </c>
      <c r="AD28" s="10">
        <f t="shared" si="1"/>
        <v>0.11248260806807073</v>
      </c>
      <c r="AE28" s="10">
        <f t="shared" si="2"/>
        <v>0.11248260806807073</v>
      </c>
    </row>
    <row r="29" spans="27:31">
      <c r="AA29" s="3">
        <v>26</v>
      </c>
      <c r="AB29" s="8">
        <v>0.1118736984251642</v>
      </c>
      <c r="AC29" s="9">
        <f t="shared" si="0"/>
        <v>-0.1118736984251642</v>
      </c>
      <c r="AD29" s="10">
        <f t="shared" si="1"/>
        <v>0.1118736984251642</v>
      </c>
      <c r="AE29" s="10">
        <f t="shared" si="2"/>
        <v>0.1118736984251642</v>
      </c>
    </row>
    <row r="30" spans="27:31">
      <c r="AA30" s="3">
        <v>27</v>
      </c>
      <c r="AB30" s="8">
        <v>0.10996734453566176</v>
      </c>
      <c r="AC30" s="9">
        <f t="shared" si="0"/>
        <v>-0.10996734453566176</v>
      </c>
      <c r="AD30" s="10">
        <f t="shared" si="1"/>
        <v>0.10996734453566176</v>
      </c>
      <c r="AE30" s="10">
        <f t="shared" si="2"/>
        <v>0.10996734453566176</v>
      </c>
    </row>
    <row r="31" spans="27:31">
      <c r="AA31" s="3">
        <v>28</v>
      </c>
      <c r="AB31" s="8">
        <v>0.1078954442873431</v>
      </c>
      <c r="AC31" s="9">
        <f t="shared" si="0"/>
        <v>-0.1078954442873431</v>
      </c>
      <c r="AD31" s="10">
        <f t="shared" si="1"/>
        <v>0.1078954442873431</v>
      </c>
      <c r="AE31" s="10">
        <f t="shared" si="2"/>
        <v>0.1078954442873431</v>
      </c>
    </row>
    <row r="32" spans="27:31">
      <c r="AA32" s="3">
        <v>29</v>
      </c>
      <c r="AB32" s="8">
        <v>0.10729301506610894</v>
      </c>
      <c r="AC32" s="9">
        <f t="shared" si="0"/>
        <v>-0.10729301506610894</v>
      </c>
      <c r="AD32" s="10">
        <f t="shared" si="1"/>
        <v>0.10729301506610894</v>
      </c>
      <c r="AE32" s="10">
        <f t="shared" si="2"/>
        <v>0.10729301506610894</v>
      </c>
    </row>
    <row r="33" spans="1:31">
      <c r="AA33" s="3">
        <v>30</v>
      </c>
      <c r="AB33" s="8">
        <v>0.10577372283011653</v>
      </c>
      <c r="AC33" s="9">
        <f t="shared" si="0"/>
        <v>-0.10577372283011653</v>
      </c>
      <c r="AD33" s="10">
        <f t="shared" si="1"/>
        <v>0.10577372283011653</v>
      </c>
      <c r="AE33" s="10">
        <f t="shared" si="2"/>
        <v>0.10577372283011653</v>
      </c>
    </row>
    <row r="34" spans="1:31">
      <c r="AA34" s="3">
        <v>31</v>
      </c>
      <c r="AB34" s="8">
        <v>0.10486201903063305</v>
      </c>
      <c r="AC34" s="9">
        <f t="shared" si="0"/>
        <v>-0.10486201903063305</v>
      </c>
      <c r="AD34" s="10">
        <f t="shared" si="1"/>
        <v>0.10486201903063305</v>
      </c>
      <c r="AE34" s="10">
        <f t="shared" si="2"/>
        <v>0.10486201903063305</v>
      </c>
    </row>
    <row r="35" spans="1:31">
      <c r="AA35" s="3">
        <v>32</v>
      </c>
      <c r="AB35" s="8">
        <v>0.10465322213595195</v>
      </c>
      <c r="AC35" s="9">
        <f t="shared" si="0"/>
        <v>-0.10465322213595195</v>
      </c>
      <c r="AD35" s="10">
        <f t="shared" si="1"/>
        <v>0.10465322213595195</v>
      </c>
      <c r="AE35" s="10">
        <f t="shared" si="2"/>
        <v>0.10465322213595195</v>
      </c>
    </row>
    <row r="36" spans="1:31">
      <c r="AA36" s="3">
        <v>33</v>
      </c>
      <c r="AB36" s="8">
        <v>0.10376198193141487</v>
      </c>
      <c r="AC36" s="9">
        <f t="shared" si="0"/>
        <v>-0.10376198193141487</v>
      </c>
      <c r="AD36" s="10">
        <f t="shared" si="1"/>
        <v>0.10376198193141487</v>
      </c>
      <c r="AE36" s="10">
        <f t="shared" si="2"/>
        <v>0.10376198193141487</v>
      </c>
    </row>
    <row r="37" spans="1:31">
      <c r="AA37" s="3">
        <v>34</v>
      </c>
      <c r="AB37" s="8">
        <v>0.10208493920998839</v>
      </c>
      <c r="AC37" s="9">
        <f t="shared" si="0"/>
        <v>-0.10208493920998839</v>
      </c>
      <c r="AD37" s="10">
        <f t="shared" si="1"/>
        <v>0.10208493920998839</v>
      </c>
      <c r="AE37" s="10">
        <f t="shared" si="2"/>
        <v>0.10208493920998839</v>
      </c>
    </row>
    <row r="38" spans="1:31" ht="16.5">
      <c r="A38" s="13" t="s">
        <v>6</v>
      </c>
      <c r="B38" s="14"/>
      <c r="C38" s="15"/>
      <c r="D38" s="15"/>
      <c r="E38" s="15"/>
      <c r="AA38" s="3">
        <v>35</v>
      </c>
      <c r="AB38" s="8">
        <v>0.10013319324802264</v>
      </c>
      <c r="AC38" s="9">
        <f t="shared" si="0"/>
        <v>-0.10013319324802264</v>
      </c>
      <c r="AD38" s="10">
        <f t="shared" si="1"/>
        <v>0.10013319324802264</v>
      </c>
      <c r="AE38" s="10">
        <f t="shared" si="2"/>
        <v>0.10013319324802264</v>
      </c>
    </row>
    <row r="39" spans="1:31" ht="16.5">
      <c r="A39" s="16" t="s">
        <v>7</v>
      </c>
      <c r="B39" s="17" t="s">
        <v>8</v>
      </c>
      <c r="C39" s="15"/>
      <c r="D39" s="15"/>
      <c r="E39" s="15"/>
      <c r="AA39" s="3">
        <v>36</v>
      </c>
      <c r="AB39" s="8">
        <v>0.10012188435831521</v>
      </c>
      <c r="AC39" s="9">
        <f t="shared" si="0"/>
        <v>-0.10012188435831521</v>
      </c>
      <c r="AD39" s="10">
        <f t="shared" si="1"/>
        <v>0.10012188435831521</v>
      </c>
      <c r="AE39" s="10">
        <f t="shared" si="2"/>
        <v>0.10012188435831521</v>
      </c>
    </row>
    <row r="40" spans="1:31" ht="16.5">
      <c r="A40" s="16" t="s">
        <v>9</v>
      </c>
      <c r="B40" s="17" t="s">
        <v>10</v>
      </c>
      <c r="C40" s="15"/>
      <c r="D40" s="15"/>
      <c r="E40" s="15"/>
      <c r="AA40" s="3">
        <v>37</v>
      </c>
      <c r="AB40" s="8">
        <v>9.8583285175518037E-2</v>
      </c>
      <c r="AC40" s="9">
        <f t="shared" si="0"/>
        <v>-9.8583285175518037E-2</v>
      </c>
      <c r="AD40" s="10">
        <f t="shared" si="1"/>
        <v>9.8583285175518037E-2</v>
      </c>
      <c r="AE40" s="10">
        <f t="shared" si="2"/>
        <v>9.8583285175518037E-2</v>
      </c>
    </row>
    <row r="41" spans="1:31" ht="13.5">
      <c r="A41"/>
      <c r="B41" s="15"/>
      <c r="C41" s="15"/>
      <c r="D41" s="15"/>
      <c r="E41" s="15"/>
      <c r="AA41" s="3">
        <v>38</v>
      </c>
      <c r="AB41" s="8">
        <v>9.5460814212746686E-2</v>
      </c>
      <c r="AC41" s="9">
        <f t="shared" si="0"/>
        <v>-9.5460814212746686E-2</v>
      </c>
      <c r="AD41" s="10">
        <f t="shared" si="1"/>
        <v>9.5460814212746686E-2</v>
      </c>
      <c r="AE41" s="10">
        <f t="shared" si="2"/>
        <v>9.5460814212746686E-2</v>
      </c>
    </row>
    <row r="42" spans="1:31" ht="14.25">
      <c r="A42" s="12" t="s">
        <v>11</v>
      </c>
      <c r="B42" s="15"/>
      <c r="C42" s="15"/>
      <c r="D42" s="15"/>
      <c r="E42" s="15"/>
      <c r="AA42" s="3">
        <v>39</v>
      </c>
      <c r="AB42" s="8">
        <v>9.2575101608742938E-2</v>
      </c>
      <c r="AC42" s="9">
        <f t="shared" si="0"/>
        <v>-9.2575101608742938E-2</v>
      </c>
      <c r="AD42" s="10">
        <f t="shared" si="1"/>
        <v>9.2575101608742938E-2</v>
      </c>
      <c r="AE42" s="10">
        <f t="shared" si="2"/>
        <v>9.2575101608742938E-2</v>
      </c>
    </row>
    <row r="43" spans="1:31">
      <c r="AA43" s="3">
        <v>40</v>
      </c>
      <c r="AB43" s="8">
        <v>9.2248478594708833E-2</v>
      </c>
      <c r="AC43" s="9">
        <f t="shared" si="0"/>
        <v>-9.2248478594708833E-2</v>
      </c>
      <c r="AD43" s="10">
        <f t="shared" si="1"/>
        <v>9.2248478594708833E-2</v>
      </c>
      <c r="AE43" s="10">
        <f t="shared" si="2"/>
        <v>9.2248478594708833E-2</v>
      </c>
    </row>
    <row r="44" spans="1:31">
      <c r="AA44" s="3">
        <v>41</v>
      </c>
      <c r="AB44" s="8">
        <v>9.1821830342072613E-2</v>
      </c>
      <c r="AC44" s="9">
        <f t="shared" si="0"/>
        <v>-9.1821830342072613E-2</v>
      </c>
      <c r="AD44" s="10">
        <f t="shared" si="1"/>
        <v>9.1821830342072613E-2</v>
      </c>
      <c r="AE44" s="10">
        <f t="shared" si="2"/>
        <v>9.1821830342072613E-2</v>
      </c>
    </row>
    <row r="45" spans="1:31">
      <c r="AA45" s="3">
        <v>42</v>
      </c>
      <c r="AB45" s="8">
        <v>9.0888677684925478E-2</v>
      </c>
      <c r="AC45" s="9">
        <f t="shared" si="0"/>
        <v>-9.0888677684925478E-2</v>
      </c>
      <c r="AD45" s="10">
        <f t="shared" si="1"/>
        <v>9.0888677684925478E-2</v>
      </c>
      <c r="AE45" s="10">
        <f t="shared" si="2"/>
        <v>9.0888677684925478E-2</v>
      </c>
    </row>
    <row r="46" spans="1:31">
      <c r="AA46" s="3">
        <v>43</v>
      </c>
      <c r="AB46" s="8">
        <v>9.0078760956032705E-2</v>
      </c>
      <c r="AC46" s="9">
        <f t="shared" si="0"/>
        <v>-9.0078760956032705E-2</v>
      </c>
      <c r="AD46" s="10">
        <f t="shared" si="1"/>
        <v>9.0078760956032705E-2</v>
      </c>
      <c r="AE46" s="10">
        <f t="shared" si="2"/>
        <v>9.0078760956032705E-2</v>
      </c>
    </row>
    <row r="47" spans="1:31">
      <c r="AA47" s="3">
        <v>44</v>
      </c>
      <c r="AB47" s="8">
        <v>8.8812119839257853E-2</v>
      </c>
      <c r="AC47" s="9">
        <f t="shared" si="0"/>
        <v>-8.8812119839257853E-2</v>
      </c>
      <c r="AD47" s="10">
        <f t="shared" si="1"/>
        <v>8.8812119839257853E-2</v>
      </c>
      <c r="AE47" s="10">
        <f t="shared" si="2"/>
        <v>8.8812119839257853E-2</v>
      </c>
    </row>
    <row r="48" spans="1:31">
      <c r="AA48" s="3">
        <v>45</v>
      </c>
      <c r="AB48" s="8">
        <v>8.8519693762297694E-2</v>
      </c>
      <c r="AC48" s="9">
        <f t="shared" si="0"/>
        <v>-8.8519693762297694E-2</v>
      </c>
      <c r="AD48" s="10">
        <f t="shared" si="1"/>
        <v>8.8519693762297694E-2</v>
      </c>
      <c r="AE48" s="10">
        <f t="shared" si="2"/>
        <v>8.8519693762297694E-2</v>
      </c>
    </row>
    <row r="49" spans="27:31">
      <c r="AA49" s="3">
        <v>46</v>
      </c>
      <c r="AB49" s="8">
        <v>8.7022997636990285E-2</v>
      </c>
      <c r="AC49" s="9">
        <f t="shared" si="0"/>
        <v>-8.7022997636990285E-2</v>
      </c>
      <c r="AD49" s="10">
        <f t="shared" si="1"/>
        <v>8.7022997636990285E-2</v>
      </c>
      <c r="AE49" s="10">
        <f t="shared" si="2"/>
        <v>8.7022997636990285E-2</v>
      </c>
    </row>
    <row r="50" spans="27:31">
      <c r="AA50" s="3">
        <v>47</v>
      </c>
      <c r="AB50" s="8">
        <v>8.6886597342455296E-2</v>
      </c>
      <c r="AC50" s="9">
        <f t="shared" si="0"/>
        <v>-8.6886597342455296E-2</v>
      </c>
      <c r="AD50" s="10">
        <f t="shared" si="1"/>
        <v>8.6886597342455296E-2</v>
      </c>
      <c r="AE50" s="10">
        <f t="shared" si="2"/>
        <v>8.6886597342455296E-2</v>
      </c>
    </row>
    <row r="51" spans="27:31">
      <c r="AA51" s="3">
        <v>48</v>
      </c>
      <c r="AB51" s="8">
        <v>8.4459731743112998E-2</v>
      </c>
      <c r="AC51" s="9">
        <f t="shared" si="0"/>
        <v>-8.4459731743112998E-2</v>
      </c>
      <c r="AD51" s="10">
        <f t="shared" si="1"/>
        <v>8.4459731743112998E-2</v>
      </c>
      <c r="AE51" s="10">
        <f t="shared" si="2"/>
        <v>8.4459731743112998E-2</v>
      </c>
    </row>
    <row r="52" spans="27:31">
      <c r="AA52" s="3">
        <v>49</v>
      </c>
      <c r="AB52" s="8">
        <v>8.1162319540171834E-2</v>
      </c>
      <c r="AC52" s="9">
        <f t="shared" si="0"/>
        <v>-8.1162319540171834E-2</v>
      </c>
      <c r="AD52" s="10">
        <f t="shared" si="1"/>
        <v>8.1162319540171834E-2</v>
      </c>
      <c r="AE52" s="10">
        <f t="shared" si="2"/>
        <v>8.1162319540171834E-2</v>
      </c>
    </row>
    <row r="53" spans="27:31">
      <c r="AA53" s="3">
        <v>50</v>
      </c>
      <c r="AB53" s="8">
        <v>8.094204987448432E-2</v>
      </c>
      <c r="AC53" s="9">
        <f t="shared" si="0"/>
        <v>-8.094204987448432E-2</v>
      </c>
      <c r="AD53" s="10">
        <f t="shared" si="1"/>
        <v>8.094204987448432E-2</v>
      </c>
      <c r="AE53" s="10">
        <f t="shared" si="2"/>
        <v>8.094204987448432E-2</v>
      </c>
    </row>
    <row r="54" spans="27:31">
      <c r="AA54" s="3">
        <v>51</v>
      </c>
      <c r="AB54" s="8">
        <v>7.9149075461526705E-2</v>
      </c>
      <c r="AC54" s="9">
        <f t="shared" si="0"/>
        <v>-7.9149075461526705E-2</v>
      </c>
      <c r="AD54" s="10">
        <f t="shared" si="1"/>
        <v>7.9149075461526705E-2</v>
      </c>
      <c r="AE54" s="10">
        <f t="shared" si="2"/>
        <v>7.9149075461526705E-2</v>
      </c>
    </row>
    <row r="55" spans="27:31">
      <c r="AA55" s="3">
        <v>52</v>
      </c>
      <c r="AB55" s="8">
        <v>7.6109489883579726E-2</v>
      </c>
      <c r="AC55" s="9">
        <f t="shared" si="0"/>
        <v>-7.6109489883579726E-2</v>
      </c>
      <c r="AD55" s="10">
        <f t="shared" si="1"/>
        <v>7.6109489883579726E-2</v>
      </c>
      <c r="AE55" s="10">
        <f t="shared" si="2"/>
        <v>7.6109489883579726E-2</v>
      </c>
    </row>
    <row r="56" spans="27:31">
      <c r="AA56" s="3">
        <v>53</v>
      </c>
      <c r="AB56" s="8">
        <v>7.4474355707652581E-2</v>
      </c>
      <c r="AC56" s="9">
        <f t="shared" si="0"/>
        <v>-7.4474355707652581E-2</v>
      </c>
      <c r="AD56" s="10">
        <f t="shared" si="1"/>
        <v>7.4474355707652581E-2</v>
      </c>
      <c r="AE56" s="10">
        <f t="shared" si="2"/>
        <v>7.4474355707652581E-2</v>
      </c>
    </row>
    <row r="57" spans="27:31">
      <c r="AA57" s="3">
        <v>54</v>
      </c>
      <c r="AB57" s="8">
        <v>7.3826220347889118E-2</v>
      </c>
      <c r="AC57" s="9">
        <f t="shared" si="0"/>
        <v>-7.3826220347889118E-2</v>
      </c>
      <c r="AD57" s="10">
        <f t="shared" si="1"/>
        <v>7.3826220347889118E-2</v>
      </c>
      <c r="AE57" s="10">
        <f t="shared" si="2"/>
        <v>7.3826220347889118E-2</v>
      </c>
    </row>
    <row r="58" spans="27:31">
      <c r="AA58" s="3">
        <v>55</v>
      </c>
      <c r="AB58" s="8">
        <v>7.3680644216372465E-2</v>
      </c>
      <c r="AC58" s="9">
        <f t="shared" si="0"/>
        <v>-7.3680644216372465E-2</v>
      </c>
      <c r="AD58" s="10">
        <f t="shared" si="1"/>
        <v>7.3680644216372465E-2</v>
      </c>
      <c r="AE58" s="10">
        <f t="shared" si="2"/>
        <v>7.3680644216372465E-2</v>
      </c>
    </row>
    <row r="59" spans="27:31">
      <c r="AA59" s="3">
        <v>56</v>
      </c>
      <c r="AB59" s="8">
        <v>7.3234097914558496E-2</v>
      </c>
      <c r="AC59" s="9">
        <f t="shared" si="0"/>
        <v>-7.3234097914558496E-2</v>
      </c>
      <c r="AD59" s="10">
        <f t="shared" si="1"/>
        <v>7.3234097914558496E-2</v>
      </c>
      <c r="AE59" s="10">
        <f t="shared" si="2"/>
        <v>7.3234097914558496E-2</v>
      </c>
    </row>
    <row r="60" spans="27:31">
      <c r="AA60" s="3">
        <v>57</v>
      </c>
      <c r="AB60" s="8">
        <v>7.2731701998349177E-2</v>
      </c>
      <c r="AC60" s="9">
        <f t="shared" si="0"/>
        <v>-7.2731701998349177E-2</v>
      </c>
      <c r="AD60" s="10">
        <f t="shared" si="1"/>
        <v>7.2731701998349177E-2</v>
      </c>
      <c r="AE60" s="10">
        <f t="shared" si="2"/>
        <v>7.2731701998349177E-2</v>
      </c>
    </row>
    <row r="61" spans="27:31">
      <c r="AA61" s="3">
        <v>58</v>
      </c>
      <c r="AB61" s="8">
        <v>7.1309058078879453E-2</v>
      </c>
      <c r="AC61" s="9">
        <f t="shared" si="0"/>
        <v>-7.1309058078879453E-2</v>
      </c>
      <c r="AD61" s="10">
        <f t="shared" si="1"/>
        <v>7.1309058078879453E-2</v>
      </c>
      <c r="AE61" s="10">
        <f t="shared" si="2"/>
        <v>7.1309058078879453E-2</v>
      </c>
    </row>
    <row r="62" spans="27:31">
      <c r="AA62" s="3">
        <v>59</v>
      </c>
      <c r="AB62" s="8">
        <v>7.1300491867983054E-2</v>
      </c>
      <c r="AC62" s="9">
        <f t="shared" si="0"/>
        <v>-7.1300491867983054E-2</v>
      </c>
      <c r="AD62" s="10">
        <f t="shared" si="1"/>
        <v>7.1300491867983054E-2</v>
      </c>
      <c r="AE62" s="10">
        <f t="shared" si="2"/>
        <v>7.1300491867983054E-2</v>
      </c>
    </row>
    <row r="63" spans="27:31">
      <c r="AA63" s="3">
        <v>60</v>
      </c>
      <c r="AB63" s="8">
        <v>7.0293531915513532E-2</v>
      </c>
      <c r="AC63" s="9">
        <f t="shared" si="0"/>
        <v>-7.0293531915513532E-2</v>
      </c>
      <c r="AD63" s="10">
        <f t="shared" si="1"/>
        <v>7.0293531915513532E-2</v>
      </c>
      <c r="AE63" s="10">
        <f t="shared" si="2"/>
        <v>7.0293531915513532E-2</v>
      </c>
    </row>
    <row r="64" spans="27:31">
      <c r="AA64" s="3">
        <v>61</v>
      </c>
      <c r="AB64" s="8">
        <v>7.0109079646383923E-2</v>
      </c>
      <c r="AC64" s="9">
        <f t="shared" si="0"/>
        <v>-7.0109079646383923E-2</v>
      </c>
      <c r="AD64" s="10">
        <f t="shared" si="1"/>
        <v>7.0109079646383923E-2</v>
      </c>
      <c r="AE64" s="10">
        <f t="shared" si="2"/>
        <v>7.0109079646383923E-2</v>
      </c>
    </row>
    <row r="65" spans="27:31">
      <c r="AA65" s="3">
        <v>62</v>
      </c>
      <c r="AB65" s="8">
        <v>6.972816985790109E-2</v>
      </c>
      <c r="AC65" s="9">
        <f t="shared" si="0"/>
        <v>-6.972816985790109E-2</v>
      </c>
      <c r="AD65" s="10">
        <f t="shared" si="1"/>
        <v>6.972816985790109E-2</v>
      </c>
      <c r="AE65" s="10">
        <f t="shared" si="2"/>
        <v>6.972816985790109E-2</v>
      </c>
    </row>
    <row r="66" spans="27:31">
      <c r="AA66" s="3">
        <v>63</v>
      </c>
      <c r="AB66" s="8">
        <v>6.6702581217737686E-2</v>
      </c>
      <c r="AC66" s="9">
        <f t="shared" si="0"/>
        <v>-6.6702581217737686E-2</v>
      </c>
      <c r="AD66" s="10">
        <f t="shared" si="1"/>
        <v>6.6702581217737686E-2</v>
      </c>
      <c r="AE66" s="10">
        <f t="shared" si="2"/>
        <v>6.6702581217737686E-2</v>
      </c>
    </row>
    <row r="67" spans="27:31">
      <c r="AA67" s="3">
        <v>64</v>
      </c>
      <c r="AB67" s="8">
        <v>6.5219813928384565E-2</v>
      </c>
      <c r="AC67" s="9">
        <f t="shared" ref="AC67:AC103" si="3">-AB67</f>
        <v>-6.5219813928384565E-2</v>
      </c>
      <c r="AD67" s="10">
        <f t="shared" si="1"/>
        <v>6.5219813928384565E-2</v>
      </c>
      <c r="AE67" s="10">
        <f t="shared" si="2"/>
        <v>6.5219813928384565E-2</v>
      </c>
    </row>
    <row r="68" spans="27:31">
      <c r="AA68" s="3">
        <v>65</v>
      </c>
      <c r="AB68" s="8">
        <v>6.4754505488050201E-2</v>
      </c>
      <c r="AC68" s="9">
        <f t="shared" si="3"/>
        <v>-6.4754505488050201E-2</v>
      </c>
      <c r="AD68" s="10">
        <f t="shared" ref="AD68:AD103" si="4">AB68-0</f>
        <v>6.4754505488050201E-2</v>
      </c>
      <c r="AE68" s="10">
        <f t="shared" ref="AE68:AE103" si="5">-AC68</f>
        <v>6.4754505488050201E-2</v>
      </c>
    </row>
    <row r="69" spans="27:31">
      <c r="AA69" s="3">
        <v>66</v>
      </c>
      <c r="AB69" s="8">
        <v>6.3892138676513596E-2</v>
      </c>
      <c r="AC69" s="9">
        <f t="shared" si="3"/>
        <v>-6.3892138676513596E-2</v>
      </c>
      <c r="AD69" s="10">
        <f t="shared" si="4"/>
        <v>6.3892138676513596E-2</v>
      </c>
      <c r="AE69" s="10">
        <f t="shared" si="5"/>
        <v>6.3892138676513596E-2</v>
      </c>
    </row>
    <row r="70" spans="27:31">
      <c r="AA70" s="3">
        <v>67</v>
      </c>
      <c r="AB70" s="8">
        <v>6.0921136384678123E-2</v>
      </c>
      <c r="AC70" s="9">
        <f t="shared" si="3"/>
        <v>-6.0921136384678123E-2</v>
      </c>
      <c r="AD70" s="10">
        <f t="shared" si="4"/>
        <v>6.0921136384678123E-2</v>
      </c>
      <c r="AE70" s="10">
        <f t="shared" si="5"/>
        <v>6.0921136384678123E-2</v>
      </c>
    </row>
    <row r="71" spans="27:31">
      <c r="AA71" s="3">
        <v>68</v>
      </c>
      <c r="AB71" s="8">
        <v>5.9954588823869524E-2</v>
      </c>
      <c r="AC71" s="9">
        <f t="shared" si="3"/>
        <v>-5.9954588823869524E-2</v>
      </c>
      <c r="AD71" s="10">
        <f t="shared" si="4"/>
        <v>5.9954588823869524E-2</v>
      </c>
      <c r="AE71" s="10">
        <f t="shared" si="5"/>
        <v>5.9954588823869524E-2</v>
      </c>
    </row>
    <row r="72" spans="27:31">
      <c r="AA72" s="3">
        <v>69</v>
      </c>
      <c r="AB72" s="8">
        <v>5.9772159399461205E-2</v>
      </c>
      <c r="AC72" s="9">
        <f t="shared" si="3"/>
        <v>-5.9772159399461205E-2</v>
      </c>
      <c r="AD72" s="10">
        <f t="shared" si="4"/>
        <v>5.9772159399461205E-2</v>
      </c>
      <c r="AE72" s="10">
        <f t="shared" si="5"/>
        <v>5.9772159399461205E-2</v>
      </c>
    </row>
    <row r="73" spans="27:31">
      <c r="AA73" s="3">
        <v>70</v>
      </c>
      <c r="AB73" s="8">
        <v>5.6525402128488896E-2</v>
      </c>
      <c r="AC73" s="9">
        <f t="shared" si="3"/>
        <v>-5.6525402128488896E-2</v>
      </c>
      <c r="AD73" s="10">
        <f t="shared" si="4"/>
        <v>5.6525402128488896E-2</v>
      </c>
      <c r="AE73" s="10">
        <f t="shared" si="5"/>
        <v>5.6525402128488896E-2</v>
      </c>
    </row>
    <row r="74" spans="27:31">
      <c r="AA74" s="3">
        <v>71</v>
      </c>
      <c r="AB74" s="8">
        <v>5.3250100913932445E-2</v>
      </c>
      <c r="AC74" s="9">
        <f t="shared" si="3"/>
        <v>-5.3250100913932445E-2</v>
      </c>
      <c r="AD74" s="10">
        <f t="shared" si="4"/>
        <v>5.3250100913932445E-2</v>
      </c>
      <c r="AE74" s="10">
        <f t="shared" si="5"/>
        <v>5.3250100913932445E-2</v>
      </c>
    </row>
    <row r="75" spans="27:31">
      <c r="AA75" s="3">
        <v>72</v>
      </c>
      <c r="AB75" s="8">
        <v>5.256159153207763E-2</v>
      </c>
      <c r="AC75" s="9">
        <f t="shared" si="3"/>
        <v>-5.256159153207763E-2</v>
      </c>
      <c r="AD75" s="10">
        <f t="shared" si="4"/>
        <v>5.256159153207763E-2</v>
      </c>
      <c r="AE75" s="10">
        <f t="shared" si="5"/>
        <v>5.256159153207763E-2</v>
      </c>
    </row>
    <row r="76" spans="27:31">
      <c r="AA76" s="3">
        <v>73</v>
      </c>
      <c r="AB76" s="8">
        <v>5.1407658864247009E-2</v>
      </c>
      <c r="AC76" s="9">
        <f t="shared" si="3"/>
        <v>-5.1407658864247009E-2</v>
      </c>
      <c r="AD76" s="10">
        <f t="shared" si="4"/>
        <v>5.1407658864247009E-2</v>
      </c>
      <c r="AE76" s="10">
        <f t="shared" si="5"/>
        <v>5.1407658864247009E-2</v>
      </c>
    </row>
    <row r="77" spans="27:31">
      <c r="AA77" s="3">
        <v>74</v>
      </c>
      <c r="AB77" s="8">
        <v>4.9924011019124116E-2</v>
      </c>
      <c r="AC77" s="9">
        <f t="shared" si="3"/>
        <v>-4.9924011019124116E-2</v>
      </c>
      <c r="AD77" s="10">
        <f t="shared" si="4"/>
        <v>4.9924011019124116E-2</v>
      </c>
      <c r="AE77" s="10">
        <f t="shared" si="5"/>
        <v>4.9924011019124116E-2</v>
      </c>
    </row>
    <row r="78" spans="27:31">
      <c r="AA78" s="3">
        <v>75</v>
      </c>
      <c r="AB78" s="8">
        <v>4.7120716305040208E-2</v>
      </c>
      <c r="AC78" s="9">
        <f t="shared" si="3"/>
        <v>-4.7120716305040208E-2</v>
      </c>
      <c r="AD78" s="10">
        <f t="shared" si="4"/>
        <v>4.7120716305040208E-2</v>
      </c>
      <c r="AE78" s="10">
        <f t="shared" si="5"/>
        <v>4.7120716305040208E-2</v>
      </c>
    </row>
    <row r="79" spans="27:31">
      <c r="AA79" s="3">
        <v>76</v>
      </c>
      <c r="AB79" s="8">
        <v>4.459238327196062E-2</v>
      </c>
      <c r="AC79" s="9">
        <f t="shared" si="3"/>
        <v>-4.459238327196062E-2</v>
      </c>
      <c r="AD79" s="10">
        <f t="shared" si="4"/>
        <v>4.459238327196062E-2</v>
      </c>
      <c r="AE79" s="10">
        <f t="shared" si="5"/>
        <v>4.459238327196062E-2</v>
      </c>
    </row>
    <row r="80" spans="27:31">
      <c r="AA80" s="3">
        <v>77</v>
      </c>
      <c r="AB80" s="8">
        <v>4.2702167532283314E-2</v>
      </c>
      <c r="AC80" s="9">
        <f t="shared" si="3"/>
        <v>-4.2702167532283314E-2</v>
      </c>
      <c r="AD80" s="10">
        <f t="shared" si="4"/>
        <v>4.2702167532283314E-2</v>
      </c>
      <c r="AE80" s="10">
        <f t="shared" si="5"/>
        <v>4.2702167532283314E-2</v>
      </c>
    </row>
    <row r="81" spans="27:31">
      <c r="AA81" s="3">
        <v>78</v>
      </c>
      <c r="AB81" s="8">
        <v>4.0614690337854649E-2</v>
      </c>
      <c r="AC81" s="9">
        <f t="shared" si="3"/>
        <v>-4.0614690337854649E-2</v>
      </c>
      <c r="AD81" s="10">
        <f t="shared" si="4"/>
        <v>4.0614690337854649E-2</v>
      </c>
      <c r="AE81" s="10">
        <f t="shared" si="5"/>
        <v>4.0614690337854649E-2</v>
      </c>
    </row>
    <row r="82" spans="27:31">
      <c r="AA82" s="3">
        <v>79</v>
      </c>
      <c r="AB82" s="8">
        <v>4.0038732785582842E-2</v>
      </c>
      <c r="AC82" s="9">
        <f t="shared" si="3"/>
        <v>-4.0038732785582842E-2</v>
      </c>
      <c r="AD82" s="10">
        <f t="shared" si="4"/>
        <v>4.0038732785582842E-2</v>
      </c>
      <c r="AE82" s="10">
        <f t="shared" si="5"/>
        <v>4.0038732785582842E-2</v>
      </c>
    </row>
    <row r="83" spans="27:31">
      <c r="AA83" s="3">
        <v>80</v>
      </c>
      <c r="AB83" s="8">
        <v>3.7369382175346529E-2</v>
      </c>
      <c r="AC83" s="9">
        <f t="shared" si="3"/>
        <v>-3.7369382175346529E-2</v>
      </c>
      <c r="AD83" s="10">
        <f t="shared" si="4"/>
        <v>3.7369382175346529E-2</v>
      </c>
      <c r="AE83" s="10">
        <f t="shared" si="5"/>
        <v>3.7369382175346529E-2</v>
      </c>
    </row>
    <row r="84" spans="27:31">
      <c r="AA84" s="3">
        <v>81</v>
      </c>
      <c r="AB84" s="8">
        <v>3.693906007436247E-2</v>
      </c>
      <c r="AC84" s="9">
        <f t="shared" si="3"/>
        <v>-3.693906007436247E-2</v>
      </c>
      <c r="AD84" s="10">
        <f t="shared" si="4"/>
        <v>3.693906007436247E-2</v>
      </c>
      <c r="AE84" s="10">
        <f t="shared" si="5"/>
        <v>3.693906007436247E-2</v>
      </c>
    </row>
    <row r="85" spans="27:31">
      <c r="AA85" s="3">
        <v>82</v>
      </c>
      <c r="AB85" s="8">
        <v>3.6500371997452763E-2</v>
      </c>
      <c r="AC85" s="9">
        <f t="shared" si="3"/>
        <v>-3.6500371997452763E-2</v>
      </c>
      <c r="AD85" s="10">
        <f t="shared" si="4"/>
        <v>3.6500371997452763E-2</v>
      </c>
      <c r="AE85" s="10">
        <f t="shared" si="5"/>
        <v>3.6500371997452763E-2</v>
      </c>
    </row>
    <row r="86" spans="27:31">
      <c r="AA86" s="3">
        <v>83</v>
      </c>
      <c r="AB86" s="8">
        <v>3.4464101341260663E-2</v>
      </c>
      <c r="AC86" s="9">
        <f t="shared" si="3"/>
        <v>-3.4464101341260663E-2</v>
      </c>
      <c r="AD86" s="10">
        <f t="shared" si="4"/>
        <v>3.4464101341260663E-2</v>
      </c>
      <c r="AE86" s="10">
        <f t="shared" si="5"/>
        <v>3.4464101341260663E-2</v>
      </c>
    </row>
    <row r="87" spans="27:31">
      <c r="AA87" s="3">
        <v>84</v>
      </c>
      <c r="AB87" s="8">
        <v>3.1175818191427059E-2</v>
      </c>
      <c r="AC87" s="9">
        <f t="shared" si="3"/>
        <v>-3.1175818191427059E-2</v>
      </c>
      <c r="AD87" s="10">
        <f t="shared" si="4"/>
        <v>3.1175818191427059E-2</v>
      </c>
      <c r="AE87" s="10">
        <f t="shared" si="5"/>
        <v>3.1175818191427059E-2</v>
      </c>
    </row>
    <row r="88" spans="27:31">
      <c r="AA88" s="3">
        <v>85</v>
      </c>
      <c r="AB88" s="8">
        <v>2.9221842514668205E-2</v>
      </c>
      <c r="AC88" s="9">
        <f t="shared" si="3"/>
        <v>-2.9221842514668205E-2</v>
      </c>
      <c r="AD88" s="10">
        <f t="shared" si="4"/>
        <v>2.9221842514668205E-2</v>
      </c>
      <c r="AE88" s="10">
        <f t="shared" si="5"/>
        <v>2.9221842514668205E-2</v>
      </c>
    </row>
    <row r="89" spans="27:31">
      <c r="AA89" s="3">
        <v>86</v>
      </c>
      <c r="AB89" s="8">
        <v>2.6422789217523793E-2</v>
      </c>
      <c r="AC89" s="9">
        <f t="shared" si="3"/>
        <v>-2.6422789217523793E-2</v>
      </c>
      <c r="AD89" s="10">
        <f t="shared" si="4"/>
        <v>2.6422789217523793E-2</v>
      </c>
      <c r="AE89" s="10">
        <f t="shared" si="5"/>
        <v>2.6422789217523793E-2</v>
      </c>
    </row>
    <row r="90" spans="27:31">
      <c r="AA90" s="3">
        <v>87</v>
      </c>
      <c r="AB90" s="8">
        <v>2.4774897017517065E-2</v>
      </c>
      <c r="AC90" s="9">
        <f t="shared" si="3"/>
        <v>-2.4774897017517065E-2</v>
      </c>
      <c r="AD90" s="10">
        <f t="shared" si="4"/>
        <v>2.4774897017517065E-2</v>
      </c>
      <c r="AE90" s="10">
        <f t="shared" si="5"/>
        <v>2.4774897017517065E-2</v>
      </c>
    </row>
    <row r="91" spans="27:31">
      <c r="AA91" s="3">
        <v>88</v>
      </c>
      <c r="AB91" s="8">
        <v>2.3287209752270444E-2</v>
      </c>
      <c r="AC91" s="9">
        <f t="shared" si="3"/>
        <v>-2.3287209752270444E-2</v>
      </c>
      <c r="AD91" s="10">
        <f t="shared" si="4"/>
        <v>2.3287209752270444E-2</v>
      </c>
      <c r="AE91" s="10">
        <f t="shared" si="5"/>
        <v>2.3287209752270444E-2</v>
      </c>
    </row>
    <row r="92" spans="27:31">
      <c r="AA92" s="3">
        <v>89</v>
      </c>
      <c r="AB92" s="8">
        <v>2.0081286106468043E-2</v>
      </c>
      <c r="AC92" s="9">
        <f t="shared" si="3"/>
        <v>-2.0081286106468043E-2</v>
      </c>
      <c r="AD92" s="10">
        <f t="shared" si="4"/>
        <v>2.0081286106468043E-2</v>
      </c>
      <c r="AE92" s="10">
        <f t="shared" si="5"/>
        <v>2.0081286106468043E-2</v>
      </c>
    </row>
    <row r="93" spans="27:31">
      <c r="AA93" s="3">
        <v>90</v>
      </c>
      <c r="AB93" s="8">
        <v>1.8796321728392393E-2</v>
      </c>
      <c r="AC93" s="9">
        <f t="shared" si="3"/>
        <v>-1.8796321728392393E-2</v>
      </c>
      <c r="AD93" s="10">
        <f t="shared" si="4"/>
        <v>1.8796321728392393E-2</v>
      </c>
      <c r="AE93" s="10">
        <f t="shared" si="5"/>
        <v>1.8796321728392393E-2</v>
      </c>
    </row>
    <row r="94" spans="27:31">
      <c r="AA94" s="3">
        <v>91</v>
      </c>
      <c r="AB94" s="8">
        <v>1.8789854885090603E-2</v>
      </c>
      <c r="AC94" s="9">
        <f t="shared" si="3"/>
        <v>-1.8789854885090603E-2</v>
      </c>
      <c r="AD94" s="10">
        <f t="shared" si="4"/>
        <v>1.8789854885090603E-2</v>
      </c>
      <c r="AE94" s="10">
        <f t="shared" si="5"/>
        <v>1.8789854885090603E-2</v>
      </c>
    </row>
    <row r="95" spans="27:31">
      <c r="AA95" s="3">
        <v>92</v>
      </c>
      <c r="AB95" s="8">
        <v>1.546971388806993E-2</v>
      </c>
      <c r="AC95" s="9">
        <f t="shared" si="3"/>
        <v>-1.546971388806993E-2</v>
      </c>
      <c r="AD95" s="10">
        <f t="shared" si="4"/>
        <v>1.546971388806993E-2</v>
      </c>
      <c r="AE95" s="10">
        <f t="shared" si="5"/>
        <v>1.546971388806993E-2</v>
      </c>
    </row>
    <row r="96" spans="27:31">
      <c r="AA96" s="3">
        <v>93</v>
      </c>
      <c r="AB96" s="8">
        <v>1.2871645981955542E-2</v>
      </c>
      <c r="AC96" s="9">
        <f t="shared" si="3"/>
        <v>-1.2871645981955542E-2</v>
      </c>
      <c r="AD96" s="10">
        <f t="shared" si="4"/>
        <v>1.2871645981955542E-2</v>
      </c>
      <c r="AE96" s="10">
        <f t="shared" si="5"/>
        <v>1.2871645981955542E-2</v>
      </c>
    </row>
    <row r="97" spans="27:31">
      <c r="AA97" s="3">
        <v>94</v>
      </c>
      <c r="AB97" s="8">
        <v>1.0356530471838092E-2</v>
      </c>
      <c r="AC97" s="9">
        <f t="shared" si="3"/>
        <v>-1.0356530471838092E-2</v>
      </c>
      <c r="AD97" s="10">
        <f t="shared" si="4"/>
        <v>1.0356530471838092E-2</v>
      </c>
      <c r="AE97" s="10">
        <f t="shared" si="5"/>
        <v>1.0356530471838092E-2</v>
      </c>
    </row>
    <row r="98" spans="27:31">
      <c r="AA98" s="3">
        <v>95</v>
      </c>
      <c r="AB98" s="8">
        <v>9.9943452263303138E-3</v>
      </c>
      <c r="AC98" s="9">
        <f t="shared" si="3"/>
        <v>-9.9943452263303138E-3</v>
      </c>
      <c r="AD98" s="10">
        <f t="shared" si="4"/>
        <v>9.9943452263303138E-3</v>
      </c>
      <c r="AE98" s="10">
        <f t="shared" si="5"/>
        <v>9.9943452263303138E-3</v>
      </c>
    </row>
    <row r="99" spans="27:31">
      <c r="AA99" s="3">
        <v>96</v>
      </c>
      <c r="AB99" s="8">
        <v>6.902143324453624E-3</v>
      </c>
      <c r="AC99" s="9">
        <f t="shared" si="3"/>
        <v>-6.902143324453624E-3</v>
      </c>
      <c r="AD99" s="10">
        <f t="shared" si="4"/>
        <v>6.902143324453624E-3</v>
      </c>
      <c r="AE99" s="10">
        <f t="shared" si="5"/>
        <v>6.902143324453624E-3</v>
      </c>
    </row>
    <row r="100" spans="27:31">
      <c r="AA100" s="3">
        <v>97</v>
      </c>
      <c r="AB100" s="8">
        <v>6.1133566911679088E-3</v>
      </c>
      <c r="AC100" s="9">
        <f t="shared" si="3"/>
        <v>-6.1133566911679088E-3</v>
      </c>
      <c r="AD100" s="10">
        <f t="shared" si="4"/>
        <v>6.1133566911679088E-3</v>
      </c>
      <c r="AE100" s="10">
        <f t="shared" si="5"/>
        <v>6.1133566911679088E-3</v>
      </c>
    </row>
    <row r="101" spans="27:31">
      <c r="AA101" s="3">
        <v>98</v>
      </c>
      <c r="AB101" s="8">
        <v>3.2970523533628819E-3</v>
      </c>
      <c r="AC101" s="9">
        <f t="shared" si="3"/>
        <v>-3.2970523533628819E-3</v>
      </c>
      <c r="AD101" s="10">
        <f t="shared" si="4"/>
        <v>3.2970523533628819E-3</v>
      </c>
      <c r="AE101" s="10">
        <f t="shared" si="5"/>
        <v>3.2970523533628819E-3</v>
      </c>
    </row>
    <row r="102" spans="27:31">
      <c r="AA102" s="3">
        <v>99</v>
      </c>
      <c r="AB102" s="8">
        <v>2.3525705200844625E-3</v>
      </c>
      <c r="AC102" s="9">
        <f t="shared" si="3"/>
        <v>-2.3525705200844625E-3</v>
      </c>
      <c r="AD102" s="10">
        <f t="shared" si="4"/>
        <v>2.3525705200844625E-3</v>
      </c>
      <c r="AE102" s="10">
        <f t="shared" si="5"/>
        <v>2.3525705200844625E-3</v>
      </c>
    </row>
    <row r="103" spans="27:31">
      <c r="AA103" s="3">
        <v>100</v>
      </c>
      <c r="AB103" s="8">
        <v>7.9396136071922026E-4</v>
      </c>
      <c r="AC103" s="9">
        <f t="shared" si="3"/>
        <v>-7.9396136071922026E-4</v>
      </c>
      <c r="AD103" s="10">
        <f t="shared" si="4"/>
        <v>7.9396136071922026E-4</v>
      </c>
      <c r="AE103" s="10">
        <f t="shared" si="5"/>
        <v>7.9396136071922026E-4</v>
      </c>
    </row>
  </sheetData>
  <mergeCells count="1">
    <mergeCell ref="AB1:AC1"/>
  </mergeCells>
  <phoneticPr fontId="2" type="noConversion"/>
  <hyperlinks>
    <hyperlink ref="B39" r:id="rId1"/>
    <hyperlink ref="B40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Population pyramid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2011-12-22T08:48:47Z</dcterms:created>
  <dcterms:modified xsi:type="dcterms:W3CDTF">2012-01-11T09:31:16Z</dcterms:modified>
</cp:coreProperties>
</file>